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yuno-my.sharepoint.com/personal/tcgilmo1_uno_edu/Documents/Desktop/2024-2025/BOR-4/BOR-4 FINAL/"/>
    </mc:Choice>
  </mc:AlternateContent>
  <xr:revisionPtr revIDLastSave="38" documentId="8_{13071CF6-0C5B-4A2E-9F3A-2DF6B1FEB8E1}" xr6:coauthVersionLast="47" xr6:coauthVersionMax="47" xr10:uidLastSave="{A00FE86E-B285-4454-B07B-D26A96189E10}"/>
  <bookViews>
    <workbookView xWindow="-120" yWindow="-120" windowWidth="20730" windowHeight="11160" tabRatio="723" activeTab="1" xr2:uid="{E8EAB744-5AA7-4B45-8E41-36C9E63DB95D}"/>
  </bookViews>
  <sheets>
    <sheet name="Instruction" sheetId="3" r:id="rId1"/>
    <sheet name="Research" sheetId="5" r:id="rId2"/>
    <sheet name="Academic Support" sheetId="1" r:id="rId3"/>
    <sheet name="Student Services" sheetId="4" r:id="rId4"/>
    <sheet name="Institutional Support" sheetId="2" r:id="rId5"/>
    <sheet name="Operation and Maintenance" sheetId="6" r:id="rId6"/>
    <sheet name="Scholarship" sheetId="7" r:id="rId7"/>
    <sheet name="Athletics" sheetId="8" r:id="rId8"/>
    <sheet name="Summary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7" i="1" l="1"/>
  <c r="D277" i="1"/>
  <c r="C277" i="1"/>
  <c r="B277" i="1"/>
  <c r="D276" i="1"/>
  <c r="C276" i="1"/>
  <c r="B276" i="1"/>
  <c r="D275" i="1"/>
  <c r="D278" i="1" s="1"/>
  <c r="C275" i="1"/>
  <c r="C278" i="1" s="1"/>
  <c r="B275" i="1"/>
  <c r="B278" i="1" s="1"/>
  <c r="D273" i="1"/>
  <c r="C273" i="1"/>
  <c r="B273" i="1"/>
  <c r="D272" i="1"/>
  <c r="D274" i="1" s="1"/>
  <c r="C272" i="1"/>
  <c r="C274" i="1" s="1"/>
  <c r="B272" i="1"/>
  <c r="B274" i="1" s="1"/>
  <c r="D270" i="1"/>
  <c r="C270" i="1"/>
  <c r="B270" i="1"/>
  <c r="D269" i="1"/>
  <c r="C269" i="1"/>
  <c r="C271" i="1" s="1"/>
  <c r="B269" i="1"/>
  <c r="D268" i="1"/>
  <c r="D271" i="1" s="1"/>
  <c r="C268" i="1"/>
  <c r="B268" i="1"/>
  <c r="B271" i="1" s="1"/>
  <c r="D266" i="1"/>
  <c r="C266" i="1"/>
  <c r="B266" i="1"/>
  <c r="D265" i="1"/>
  <c r="C265" i="1"/>
  <c r="B265" i="1"/>
  <c r="D264" i="1"/>
  <c r="D267" i="1" s="1"/>
  <c r="C264" i="1"/>
  <c r="C267" i="1" s="1"/>
  <c r="B264" i="1"/>
  <c r="B267" i="1" s="1"/>
  <c r="E257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39" i="1"/>
  <c r="E237" i="1"/>
  <c r="E236" i="1"/>
  <c r="E235" i="1"/>
  <c r="E234" i="1"/>
  <c r="E230" i="1"/>
  <c r="E228" i="1"/>
  <c r="E227" i="1"/>
  <c r="E226" i="1"/>
  <c r="E225" i="1"/>
  <c r="E224" i="1"/>
  <c r="E223" i="1"/>
  <c r="E222" i="1"/>
  <c r="E221" i="1"/>
  <c r="E218" i="1"/>
  <c r="E217" i="1"/>
  <c r="E216" i="1"/>
  <c r="E215" i="1"/>
  <c r="E214" i="1"/>
  <c r="E213" i="1"/>
  <c r="E212" i="1"/>
  <c r="E211" i="1"/>
  <c r="E210" i="1"/>
  <c r="E209" i="1"/>
  <c r="E208" i="1"/>
  <c r="E205" i="1"/>
  <c r="E204" i="1"/>
  <c r="E203" i="1"/>
  <c r="E202" i="1"/>
  <c r="E201" i="1"/>
  <c r="E200" i="1"/>
  <c r="E197" i="1"/>
  <c r="E196" i="1"/>
  <c r="E195" i="1"/>
  <c r="E194" i="1"/>
  <c r="E193" i="1"/>
  <c r="E192" i="1"/>
  <c r="E191" i="1"/>
  <c r="E190" i="1"/>
  <c r="E189" i="1"/>
  <c r="E188" i="1"/>
  <c r="E187" i="1"/>
  <c r="E184" i="1"/>
  <c r="E183" i="1"/>
  <c r="E182" i="1"/>
  <c r="E181" i="1"/>
  <c r="E178" i="1"/>
  <c r="E177" i="1"/>
  <c r="E176" i="1"/>
  <c r="E175" i="1"/>
  <c r="E174" i="1"/>
  <c r="E173" i="1"/>
  <c r="E172" i="1"/>
  <c r="E171" i="1"/>
  <c r="E170" i="1"/>
  <c r="E169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0" i="1"/>
  <c r="E149" i="1"/>
  <c r="E148" i="1"/>
  <c r="E144" i="1"/>
  <c r="E142" i="1"/>
  <c r="E141" i="1"/>
  <c r="E140" i="1"/>
  <c r="E276" i="1" s="1"/>
  <c r="E139" i="1"/>
  <c r="E138" i="1"/>
  <c r="E137" i="1"/>
  <c r="E136" i="1"/>
  <c r="E135" i="1"/>
  <c r="E134" i="1"/>
  <c r="E133" i="1"/>
  <c r="E132" i="1"/>
  <c r="E131" i="1"/>
  <c r="E127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09" i="1"/>
  <c r="E107" i="1"/>
  <c r="E106" i="1"/>
  <c r="E105" i="1"/>
  <c r="E104" i="1"/>
  <c r="E101" i="1"/>
  <c r="E100" i="1"/>
  <c r="E99" i="1"/>
  <c r="E95" i="1"/>
  <c r="E93" i="1"/>
  <c r="E92" i="1"/>
  <c r="E91" i="1"/>
  <c r="E90" i="1"/>
  <c r="E89" i="1"/>
  <c r="E88" i="1"/>
  <c r="E87" i="1"/>
  <c r="E86" i="1"/>
  <c r="E85" i="1"/>
  <c r="E84" i="1"/>
  <c r="E80" i="1"/>
  <c r="E78" i="1"/>
  <c r="E77" i="1"/>
  <c r="E76" i="1"/>
  <c r="E275" i="1" s="1"/>
  <c r="E75" i="1"/>
  <c r="E74" i="1"/>
  <c r="E73" i="1"/>
  <c r="E72" i="1"/>
  <c r="E71" i="1"/>
  <c r="E70" i="1"/>
  <c r="E69" i="1"/>
  <c r="E68" i="1"/>
  <c r="E67" i="1"/>
  <c r="E64" i="1"/>
  <c r="E63" i="1"/>
  <c r="E62" i="1"/>
  <c r="E61" i="1"/>
  <c r="E60" i="1"/>
  <c r="E59" i="1"/>
  <c r="E58" i="1"/>
  <c r="E57" i="1"/>
  <c r="E56" i="1"/>
  <c r="E55" i="1"/>
  <c r="E54" i="1"/>
  <c r="E53" i="1"/>
  <c r="E50" i="1"/>
  <c r="E49" i="1"/>
  <c r="E48" i="1"/>
  <c r="E47" i="1"/>
  <c r="E272" i="1" s="1"/>
  <c r="E274" i="1" s="1"/>
  <c r="E46" i="1"/>
  <c r="E45" i="1"/>
  <c r="E44" i="1"/>
  <c r="E43" i="1"/>
  <c r="E268" i="1" s="1"/>
  <c r="E42" i="1"/>
  <c r="E41" i="1"/>
  <c r="E40" i="1"/>
  <c r="E39" i="1"/>
  <c r="E35" i="1"/>
  <c r="E33" i="1"/>
  <c r="E32" i="1"/>
  <c r="E31" i="1"/>
  <c r="E30" i="1"/>
  <c r="E29" i="1"/>
  <c r="E28" i="1"/>
  <c r="E27" i="1"/>
  <c r="E26" i="1"/>
  <c r="E25" i="1"/>
  <c r="E265" i="1" s="1"/>
  <c r="E24" i="1"/>
  <c r="E20" i="1"/>
  <c r="E18" i="1"/>
  <c r="E17" i="1"/>
  <c r="E16" i="1"/>
  <c r="E273" i="1" s="1"/>
  <c r="E15" i="1"/>
  <c r="E14" i="1"/>
  <c r="E270" i="1" s="1"/>
  <c r="E13" i="1"/>
  <c r="E269" i="1" s="1"/>
  <c r="E12" i="1"/>
  <c r="E11" i="1"/>
  <c r="E266" i="1" s="1"/>
  <c r="E10" i="1"/>
  <c r="E9" i="1"/>
  <c r="E264" i="1" s="1"/>
  <c r="E271" i="1" l="1"/>
  <c r="D279" i="1"/>
  <c r="E278" i="1"/>
  <c r="E267" i="1"/>
  <c r="B279" i="1"/>
  <c r="C279" i="1"/>
  <c r="E279" i="1" l="1"/>
  <c r="E563" i="3" l="1"/>
  <c r="D563" i="3"/>
  <c r="C563" i="3"/>
  <c r="B563" i="3"/>
  <c r="E562" i="3"/>
  <c r="D562" i="3"/>
  <c r="C562" i="3"/>
  <c r="B562" i="3"/>
  <c r="D561" i="3"/>
  <c r="D564" i="3" s="1"/>
  <c r="C561" i="3"/>
  <c r="C564" i="3" s="1"/>
  <c r="B561" i="3"/>
  <c r="B564" i="3" s="1"/>
  <c r="D559" i="3"/>
  <c r="C559" i="3"/>
  <c r="B559" i="3"/>
  <c r="D558" i="3"/>
  <c r="D560" i="3" s="1"/>
  <c r="C558" i="3"/>
  <c r="C560" i="3" s="1"/>
  <c r="B558" i="3"/>
  <c r="B560" i="3" s="1"/>
  <c r="D556" i="3"/>
  <c r="C556" i="3"/>
  <c r="B556" i="3"/>
  <c r="E555" i="3"/>
  <c r="D555" i="3"/>
  <c r="C555" i="3"/>
  <c r="C557" i="3" s="1"/>
  <c r="B555" i="3"/>
  <c r="D554" i="3"/>
  <c r="D557" i="3" s="1"/>
  <c r="C554" i="3"/>
  <c r="B554" i="3"/>
  <c r="B557" i="3" s="1"/>
  <c r="D552" i="3"/>
  <c r="C552" i="3"/>
  <c r="B552" i="3"/>
  <c r="D551" i="3"/>
  <c r="C551" i="3"/>
  <c r="B551" i="3"/>
  <c r="D550" i="3"/>
  <c r="D553" i="3" s="1"/>
  <c r="C550" i="3"/>
  <c r="C553" i="3" s="1"/>
  <c r="B550" i="3"/>
  <c r="B553" i="3" s="1"/>
  <c r="E544" i="3"/>
  <c r="E542" i="3"/>
  <c r="E541" i="3"/>
  <c r="E540" i="3"/>
  <c r="E539" i="3"/>
  <c r="E536" i="3"/>
  <c r="E535" i="3"/>
  <c r="E534" i="3"/>
  <c r="E531" i="3"/>
  <c r="E530" i="3"/>
  <c r="E529" i="3"/>
  <c r="E528" i="3"/>
  <c r="E527" i="3"/>
  <c r="E526" i="3"/>
  <c r="E525" i="3"/>
  <c r="E524" i="3"/>
  <c r="E523" i="3"/>
  <c r="E519" i="3"/>
  <c r="E517" i="3"/>
  <c r="E516" i="3"/>
  <c r="E515" i="3"/>
  <c r="E514" i="3"/>
  <c r="E513" i="3"/>
  <c r="E512" i="3"/>
  <c r="E511" i="3"/>
  <c r="E510" i="3"/>
  <c r="E509" i="3"/>
  <c r="E508" i="3"/>
  <c r="E507" i="3"/>
  <c r="E503" i="3"/>
  <c r="E501" i="3"/>
  <c r="E500" i="3"/>
  <c r="E499" i="3"/>
  <c r="E498" i="3"/>
  <c r="E497" i="3"/>
  <c r="E496" i="3"/>
  <c r="E495" i="3"/>
  <c r="E491" i="3"/>
  <c r="E489" i="3"/>
  <c r="E488" i="3"/>
  <c r="E487" i="3"/>
  <c r="E486" i="3"/>
  <c r="E483" i="3"/>
  <c r="E482" i="3"/>
  <c r="E481" i="3"/>
  <c r="E480" i="3"/>
  <c r="E479" i="3"/>
  <c r="E478" i="3"/>
  <c r="E477" i="3"/>
  <c r="E474" i="3"/>
  <c r="E473" i="3"/>
  <c r="E472" i="3"/>
  <c r="E471" i="3"/>
  <c r="E470" i="3"/>
  <c r="E469" i="3"/>
  <c r="E468" i="3"/>
  <c r="E467" i="3"/>
  <c r="E466" i="3"/>
  <c r="E465" i="3"/>
  <c r="E464" i="3"/>
  <c r="E460" i="3"/>
  <c r="E458" i="3"/>
  <c r="E457" i="3"/>
  <c r="E456" i="3"/>
  <c r="E452" i="3"/>
  <c r="E450" i="3"/>
  <c r="E449" i="3"/>
  <c r="E448" i="3"/>
  <c r="E447" i="3"/>
  <c r="E444" i="3"/>
  <c r="E443" i="3"/>
  <c r="E442" i="3"/>
  <c r="E439" i="3"/>
  <c r="E438" i="3"/>
  <c r="E437" i="3"/>
  <c r="E434" i="3"/>
  <c r="E433" i="3"/>
  <c r="E432" i="3"/>
  <c r="E431" i="3"/>
  <c r="E427" i="3"/>
  <c r="E425" i="3"/>
  <c r="E424" i="3"/>
  <c r="E423" i="3"/>
  <c r="E422" i="3"/>
  <c r="E421" i="3"/>
  <c r="E420" i="3"/>
  <c r="E419" i="3"/>
  <c r="E418" i="3"/>
  <c r="E417" i="3"/>
  <c r="E416" i="3"/>
  <c r="E413" i="3"/>
  <c r="E412" i="3"/>
  <c r="E411" i="3"/>
  <c r="E410" i="3"/>
  <c r="E409" i="3"/>
  <c r="E408" i="3"/>
  <c r="E407" i="3"/>
  <c r="E406" i="3"/>
  <c r="E405" i="3"/>
  <c r="E402" i="3"/>
  <c r="E401" i="3"/>
  <c r="E400" i="3"/>
  <c r="E399" i="3"/>
  <c r="E398" i="3"/>
  <c r="E397" i="3"/>
  <c r="E396" i="3"/>
  <c r="E395" i="3"/>
  <c r="E394" i="3"/>
  <c r="E391" i="3"/>
  <c r="E390" i="3"/>
  <c r="E389" i="3"/>
  <c r="E388" i="3"/>
  <c r="E387" i="3"/>
  <c r="E386" i="3"/>
  <c r="E385" i="3"/>
  <c r="E384" i="3"/>
  <c r="E383" i="3"/>
  <c r="E382" i="3"/>
  <c r="E381" i="3"/>
  <c r="E378" i="3"/>
  <c r="E377" i="3"/>
  <c r="E376" i="3"/>
  <c r="E375" i="3"/>
  <c r="E374" i="3"/>
  <c r="E373" i="3"/>
  <c r="E372" i="3"/>
  <c r="E371" i="3"/>
  <c r="E370" i="3"/>
  <c r="E369" i="3"/>
  <c r="E368" i="3"/>
  <c r="E367" i="3"/>
  <c r="E366" i="3"/>
  <c r="E363" i="3"/>
  <c r="E362" i="3"/>
  <c r="E361" i="3"/>
  <c r="E360" i="3"/>
  <c r="E359" i="3"/>
  <c r="E358" i="3"/>
  <c r="E357" i="3"/>
  <c r="E356" i="3"/>
  <c r="E355" i="3"/>
  <c r="E354" i="3"/>
  <c r="E353" i="3"/>
  <c r="E352" i="3"/>
  <c r="E351" i="3"/>
  <c r="E348" i="3"/>
  <c r="E347" i="3"/>
  <c r="E346" i="3"/>
  <c r="E345" i="3"/>
  <c r="E344" i="3"/>
  <c r="E343" i="3"/>
  <c r="E342" i="3"/>
  <c r="E341" i="3"/>
  <c r="E340" i="3"/>
  <c r="E339" i="3"/>
  <c r="E338" i="3"/>
  <c r="E337" i="3"/>
  <c r="E333" i="3"/>
  <c r="E331" i="3"/>
  <c r="E330" i="3"/>
  <c r="E329" i="3"/>
  <c r="E328" i="3"/>
  <c r="E325" i="3"/>
  <c r="E324" i="3"/>
  <c r="E323" i="3"/>
  <c r="E322" i="3"/>
  <c r="E321" i="3"/>
  <c r="E320" i="3"/>
  <c r="E319" i="3"/>
  <c r="E318" i="3"/>
  <c r="E317" i="3"/>
  <c r="E316" i="3"/>
  <c r="E315" i="3"/>
  <c r="E314" i="3"/>
  <c r="E313" i="3"/>
  <c r="E310" i="3"/>
  <c r="E309" i="3"/>
  <c r="E308" i="3"/>
  <c r="E307" i="3"/>
  <c r="E304" i="3"/>
  <c r="E303" i="3"/>
  <c r="E302" i="3"/>
  <c r="E301" i="3"/>
  <c r="E300" i="3"/>
  <c r="E299" i="3"/>
  <c r="E298" i="3"/>
  <c r="E297" i="3"/>
  <c r="E294" i="3"/>
  <c r="E293" i="3"/>
  <c r="E292" i="3"/>
  <c r="E291" i="3"/>
  <c r="E290" i="3"/>
  <c r="E289" i="3"/>
  <c r="E288" i="3"/>
  <c r="E285" i="3"/>
  <c r="E284" i="3"/>
  <c r="E283" i="3"/>
  <c r="E282" i="3"/>
  <c r="E281" i="3"/>
  <c r="E280" i="3"/>
  <c r="E279" i="3"/>
  <c r="E278" i="3"/>
  <c r="E277" i="3"/>
  <c r="E276" i="3"/>
  <c r="E273" i="3"/>
  <c r="E272" i="3"/>
  <c r="E271" i="3"/>
  <c r="E270" i="3"/>
  <c r="E269" i="3"/>
  <c r="E266" i="3"/>
  <c r="E265" i="3"/>
  <c r="E264" i="3"/>
  <c r="E263" i="3"/>
  <c r="E262" i="3"/>
  <c r="E261" i="3"/>
  <c r="E260" i="3"/>
  <c r="E259" i="3"/>
  <c r="E256" i="3"/>
  <c r="E255" i="3"/>
  <c r="E254" i="3"/>
  <c r="E253" i="3"/>
  <c r="E252" i="3"/>
  <c r="E251" i="3"/>
  <c r="E250" i="3"/>
  <c r="E249" i="3"/>
  <c r="E248" i="3"/>
  <c r="E245" i="3"/>
  <c r="E244" i="3"/>
  <c r="E243" i="3"/>
  <c r="E242" i="3"/>
  <c r="E241" i="3"/>
  <c r="E240" i="3"/>
  <c r="E239" i="3"/>
  <c r="E238" i="3"/>
  <c r="E237" i="3"/>
  <c r="E236" i="3"/>
  <c r="E233" i="3"/>
  <c r="E232" i="3"/>
  <c r="E231" i="3"/>
  <c r="E230" i="3"/>
  <c r="E229" i="3"/>
  <c r="E228" i="3"/>
  <c r="E227" i="3"/>
  <c r="E226" i="3"/>
  <c r="E225" i="3"/>
  <c r="E224" i="3"/>
  <c r="E223" i="3"/>
  <c r="E222" i="3"/>
  <c r="E219" i="3"/>
  <c r="E218" i="3"/>
  <c r="E217" i="3"/>
  <c r="E216" i="3"/>
  <c r="E215" i="3"/>
  <c r="E214" i="3"/>
  <c r="E213" i="3"/>
  <c r="E212" i="3"/>
  <c r="E211" i="3"/>
  <c r="E208" i="3"/>
  <c r="E207" i="3"/>
  <c r="E206" i="3"/>
  <c r="E205" i="3"/>
  <c r="E204" i="3"/>
  <c r="E203" i="3"/>
  <c r="E202" i="3"/>
  <c r="E201" i="3"/>
  <c r="E200" i="3"/>
  <c r="E199" i="3"/>
  <c r="E196" i="3"/>
  <c r="E195" i="3"/>
  <c r="E194" i="3"/>
  <c r="E193" i="3"/>
  <c r="E192" i="3"/>
  <c r="E191" i="3"/>
  <c r="E190" i="3"/>
  <c r="E187" i="3"/>
  <c r="E186" i="3"/>
  <c r="E185" i="3"/>
  <c r="E184" i="3"/>
  <c r="E183" i="3"/>
  <c r="E180" i="3"/>
  <c r="E179" i="3"/>
  <c r="E178" i="3"/>
  <c r="E558" i="3" s="1"/>
  <c r="E177" i="3"/>
  <c r="E176" i="3"/>
  <c r="E175" i="3"/>
  <c r="E174" i="3"/>
  <c r="E173" i="3"/>
  <c r="E172" i="3"/>
  <c r="E171" i="3"/>
  <c r="E170" i="3"/>
  <c r="E166" i="3"/>
  <c r="E164" i="3"/>
  <c r="E163" i="3"/>
  <c r="E162" i="3"/>
  <c r="E161" i="3"/>
  <c r="E160" i="3"/>
  <c r="E159" i="3"/>
  <c r="E158" i="3"/>
  <c r="E157" i="3"/>
  <c r="E156" i="3"/>
  <c r="E155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551" i="3" s="1"/>
  <c r="E140" i="3"/>
  <c r="E137" i="3"/>
  <c r="E136" i="3"/>
  <c r="E135" i="3"/>
  <c r="E134" i="3"/>
  <c r="E131" i="3"/>
  <c r="E130" i="3"/>
  <c r="E129" i="3"/>
  <c r="E561" i="3" s="1"/>
  <c r="E564" i="3" s="1"/>
  <c r="E128" i="3"/>
  <c r="E127" i="3"/>
  <c r="E126" i="3"/>
  <c r="E125" i="3"/>
  <c r="E124" i="3"/>
  <c r="E123" i="3"/>
  <c r="E122" i="3"/>
  <c r="E121" i="3"/>
  <c r="E120" i="3"/>
  <c r="E119" i="3"/>
  <c r="E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1" i="3"/>
  <c r="E100" i="3"/>
  <c r="E99" i="3"/>
  <c r="E98" i="3"/>
  <c r="E97" i="3"/>
  <c r="E96" i="3"/>
  <c r="E95" i="3"/>
  <c r="E94" i="3"/>
  <c r="E93" i="3"/>
  <c r="E92" i="3"/>
  <c r="E91" i="3"/>
  <c r="E90" i="3"/>
  <c r="E86" i="3"/>
  <c r="E84" i="3"/>
  <c r="E83" i="3"/>
  <c r="E82" i="3"/>
  <c r="E81" i="3"/>
  <c r="E80" i="3"/>
  <c r="E79" i="3"/>
  <c r="E78" i="3"/>
  <c r="E77" i="3"/>
  <c r="E76" i="3"/>
  <c r="E73" i="3"/>
  <c r="E72" i="3"/>
  <c r="E71" i="3"/>
  <c r="E70" i="3"/>
  <c r="E69" i="3"/>
  <c r="E68" i="3"/>
  <c r="E67" i="3"/>
  <c r="E66" i="3"/>
  <c r="E65" i="3"/>
  <c r="E64" i="3"/>
  <c r="E61" i="3"/>
  <c r="E60" i="3"/>
  <c r="E59" i="3"/>
  <c r="E58" i="3"/>
  <c r="E57" i="3"/>
  <c r="E56" i="3"/>
  <c r="E55" i="3"/>
  <c r="E54" i="3"/>
  <c r="E53" i="3"/>
  <c r="E50" i="3"/>
  <c r="E49" i="3"/>
  <c r="E48" i="3"/>
  <c r="E47" i="3"/>
  <c r="E46" i="3"/>
  <c r="E45" i="3"/>
  <c r="E44" i="3"/>
  <c r="E43" i="3"/>
  <c r="E42" i="3"/>
  <c r="E41" i="3"/>
  <c r="E38" i="3"/>
  <c r="E37" i="3"/>
  <c r="E36" i="3"/>
  <c r="E35" i="3"/>
  <c r="E34" i="3"/>
  <c r="E33" i="3"/>
  <c r="E32" i="3"/>
  <c r="E554" i="3" s="1"/>
  <c r="E557" i="3" s="1"/>
  <c r="E31" i="3"/>
  <c r="E30" i="3"/>
  <c r="E29" i="3"/>
  <c r="E28" i="3"/>
  <c r="E25" i="3"/>
  <c r="E24" i="3"/>
  <c r="E23" i="3"/>
  <c r="E556" i="3" s="1"/>
  <c r="E22" i="3"/>
  <c r="E21" i="3"/>
  <c r="E20" i="3"/>
  <c r="E19" i="3"/>
  <c r="E18" i="3"/>
  <c r="E15" i="3"/>
  <c r="E14" i="3"/>
  <c r="E13" i="3"/>
  <c r="E559" i="3" s="1"/>
  <c r="E12" i="3"/>
  <c r="E11" i="3"/>
  <c r="E552" i="3" s="1"/>
  <c r="E10" i="3"/>
  <c r="E9" i="3"/>
  <c r="E550" i="3" s="1"/>
  <c r="E560" i="3" l="1"/>
  <c r="B565" i="3"/>
  <c r="C565" i="3"/>
  <c r="E553" i="3"/>
  <c r="E565" i="3" s="1"/>
  <c r="D565" i="3"/>
  <c r="E278" i="5" l="1"/>
  <c r="D278" i="5"/>
  <c r="C278" i="5"/>
  <c r="B278" i="5"/>
  <c r="E277" i="5"/>
  <c r="D277" i="5"/>
  <c r="C277" i="5"/>
  <c r="B277" i="5"/>
  <c r="E276" i="5"/>
  <c r="E279" i="5" s="1"/>
  <c r="D276" i="5"/>
  <c r="D279" i="5" s="1"/>
  <c r="C276" i="5"/>
  <c r="C279" i="5" s="1"/>
  <c r="B276" i="5"/>
  <c r="B279" i="5" s="1"/>
  <c r="D274" i="5"/>
  <c r="C274" i="5"/>
  <c r="B274" i="5"/>
  <c r="D273" i="5"/>
  <c r="D275" i="5" s="1"/>
  <c r="C273" i="5"/>
  <c r="C275" i="5" s="1"/>
  <c r="B273" i="5"/>
  <c r="B275" i="5" s="1"/>
  <c r="D271" i="5"/>
  <c r="C271" i="5"/>
  <c r="B271" i="5"/>
  <c r="D270" i="5"/>
  <c r="C270" i="5"/>
  <c r="B270" i="5"/>
  <c r="D269" i="5"/>
  <c r="D272" i="5" s="1"/>
  <c r="C269" i="5"/>
  <c r="C272" i="5" s="1"/>
  <c r="B269" i="5"/>
  <c r="B272" i="5" s="1"/>
  <c r="D267" i="5"/>
  <c r="C267" i="5"/>
  <c r="B267" i="5"/>
  <c r="D266" i="5"/>
  <c r="C266" i="5"/>
  <c r="B266" i="5"/>
  <c r="D265" i="5"/>
  <c r="D268" i="5" s="1"/>
  <c r="C265" i="5"/>
  <c r="C268" i="5" s="1"/>
  <c r="B265" i="5"/>
  <c r="B268" i="5" s="1"/>
  <c r="E259" i="5"/>
  <c r="E257" i="5"/>
  <c r="E256" i="5"/>
  <c r="E255" i="5"/>
  <c r="E254" i="5"/>
  <c r="E273" i="5" s="1"/>
  <c r="E253" i="5"/>
  <c r="E252" i="5"/>
  <c r="E251" i="5"/>
  <c r="E250" i="5"/>
  <c r="E249" i="5"/>
  <c r="E248" i="5"/>
  <c r="E247" i="5"/>
  <c r="E246" i="5"/>
  <c r="E243" i="5"/>
  <c r="E242" i="5"/>
  <c r="E241" i="5"/>
  <c r="E237" i="5"/>
  <c r="E235" i="5"/>
  <c r="E234" i="5"/>
  <c r="E233" i="5"/>
  <c r="E232" i="5"/>
  <c r="E229" i="5"/>
  <c r="E228" i="5"/>
  <c r="E227" i="5"/>
  <c r="E226" i="5"/>
  <c r="E225" i="5"/>
  <c r="E224" i="5"/>
  <c r="E223" i="5"/>
  <c r="E220" i="5"/>
  <c r="E219" i="5"/>
  <c r="E218" i="5"/>
  <c r="E214" i="5"/>
  <c r="E212" i="5"/>
  <c r="E211" i="5"/>
  <c r="E210" i="5"/>
  <c r="E209" i="5"/>
  <c r="E206" i="5"/>
  <c r="E205" i="5"/>
  <c r="E204" i="5"/>
  <c r="E203" i="5"/>
  <c r="E200" i="5"/>
  <c r="E199" i="5"/>
  <c r="E198" i="5"/>
  <c r="E197" i="5"/>
  <c r="E194" i="5"/>
  <c r="E193" i="5"/>
  <c r="E192" i="5"/>
  <c r="E269" i="5" s="1"/>
  <c r="E191" i="5"/>
  <c r="E190" i="5"/>
  <c r="E187" i="5"/>
  <c r="E186" i="5"/>
  <c r="E185" i="5"/>
  <c r="E184" i="5"/>
  <c r="E181" i="5"/>
  <c r="E180" i="5"/>
  <c r="E179" i="5"/>
  <c r="E178" i="5"/>
  <c r="E175" i="5"/>
  <c r="E174" i="5"/>
  <c r="E173" i="5"/>
  <c r="E172" i="5"/>
  <c r="E169" i="5"/>
  <c r="E168" i="5"/>
  <c r="E167" i="5"/>
  <c r="E166" i="5"/>
  <c r="E162" i="5"/>
  <c r="E160" i="5"/>
  <c r="E159" i="5"/>
  <c r="E158" i="5"/>
  <c r="E274" i="5" s="1"/>
  <c r="E157" i="5"/>
  <c r="E156" i="5"/>
  <c r="E155" i="5"/>
  <c r="E154" i="5"/>
  <c r="E153" i="5"/>
  <c r="E152" i="5"/>
  <c r="E151" i="5"/>
  <c r="E148" i="5"/>
  <c r="E147" i="5"/>
  <c r="E146" i="5"/>
  <c r="E145" i="5"/>
  <c r="E142" i="5"/>
  <c r="E141" i="5"/>
  <c r="E140" i="5"/>
  <c r="E139" i="5"/>
  <c r="E136" i="5"/>
  <c r="E135" i="5"/>
  <c r="E134" i="5"/>
  <c r="E133" i="5"/>
  <c r="E130" i="5"/>
  <c r="E129" i="5"/>
  <c r="E128" i="5"/>
  <c r="E127" i="5"/>
  <c r="E124" i="5"/>
  <c r="E123" i="5"/>
  <c r="E122" i="5"/>
  <c r="E121" i="5"/>
  <c r="E118" i="5"/>
  <c r="E117" i="5"/>
  <c r="E116" i="5"/>
  <c r="E115" i="5"/>
  <c r="E114" i="5"/>
  <c r="E111" i="5"/>
  <c r="E110" i="5"/>
  <c r="E109" i="5"/>
  <c r="E108" i="5"/>
  <c r="E107" i="5"/>
  <c r="E104" i="5"/>
  <c r="E103" i="5"/>
  <c r="E102" i="5"/>
  <c r="E101" i="5"/>
  <c r="E98" i="5"/>
  <c r="E97" i="5"/>
  <c r="E96" i="5"/>
  <c r="E95" i="5"/>
  <c r="E92" i="5"/>
  <c r="E91" i="5"/>
  <c r="E90" i="5"/>
  <c r="E89" i="5"/>
  <c r="E86" i="5"/>
  <c r="E85" i="5"/>
  <c r="E84" i="5"/>
  <c r="E83" i="5"/>
  <c r="E80" i="5"/>
  <c r="E79" i="5"/>
  <c r="E78" i="5"/>
  <c r="E77" i="5"/>
  <c r="E74" i="5"/>
  <c r="E73" i="5"/>
  <c r="E72" i="5"/>
  <c r="E71" i="5"/>
  <c r="E68" i="5"/>
  <c r="E67" i="5"/>
  <c r="E66" i="5"/>
  <c r="E65" i="5"/>
  <c r="E64" i="5"/>
  <c r="E63" i="5"/>
  <c r="E60" i="5"/>
  <c r="E59" i="5"/>
  <c r="E58" i="5"/>
  <c r="E57" i="5"/>
  <c r="E53" i="5"/>
  <c r="E51" i="5"/>
  <c r="E50" i="5"/>
  <c r="E49" i="5"/>
  <c r="E48" i="5"/>
  <c r="E45" i="5"/>
  <c r="E44" i="5"/>
  <c r="E43" i="5"/>
  <c r="E42" i="5"/>
  <c r="E39" i="5"/>
  <c r="E38" i="5"/>
  <c r="E37" i="5"/>
  <c r="E36" i="5"/>
  <c r="E33" i="5"/>
  <c r="E32" i="5"/>
  <c r="E31" i="5"/>
  <c r="E30" i="5"/>
  <c r="E26" i="5"/>
  <c r="E24" i="5"/>
  <c r="E23" i="5"/>
  <c r="E22" i="5"/>
  <c r="E271" i="5" s="1"/>
  <c r="E21" i="5"/>
  <c r="E20" i="5"/>
  <c r="E19" i="5"/>
  <c r="E18" i="5"/>
  <c r="E15" i="5"/>
  <c r="E14" i="5"/>
  <c r="E13" i="5"/>
  <c r="E270" i="5" s="1"/>
  <c r="E12" i="5"/>
  <c r="E11" i="5"/>
  <c r="E267" i="5" s="1"/>
  <c r="E10" i="5"/>
  <c r="E266" i="5" s="1"/>
  <c r="E9" i="5"/>
  <c r="E265" i="5" s="1"/>
  <c r="E268" i="5" s="1"/>
  <c r="B280" i="5" l="1"/>
  <c r="E272" i="5"/>
  <c r="C280" i="5"/>
  <c r="D280" i="5"/>
  <c r="E275" i="5"/>
  <c r="E280" i="5" s="1"/>
  <c r="E33" i="8" l="1"/>
  <c r="D33" i="8"/>
  <c r="C33" i="8"/>
  <c r="B33" i="8"/>
  <c r="E32" i="8"/>
  <c r="D32" i="8"/>
  <c r="C32" i="8"/>
  <c r="B32" i="8"/>
  <c r="E31" i="8"/>
  <c r="E34" i="8" s="1"/>
  <c r="D31" i="8"/>
  <c r="D34" i="8" s="1"/>
  <c r="C31" i="8"/>
  <c r="C34" i="8" s="1"/>
  <c r="B31" i="8"/>
  <c r="B34" i="8" s="1"/>
  <c r="D29" i="8"/>
  <c r="C29" i="8"/>
  <c r="B29" i="8"/>
  <c r="E28" i="8"/>
  <c r="D28" i="8"/>
  <c r="D30" i="8" s="1"/>
  <c r="C28" i="8"/>
  <c r="C30" i="8" s="1"/>
  <c r="B28" i="8"/>
  <c r="B30" i="8" s="1"/>
  <c r="E26" i="8"/>
  <c r="D26" i="8"/>
  <c r="C26" i="8"/>
  <c r="B26" i="8"/>
  <c r="E25" i="8"/>
  <c r="D25" i="8"/>
  <c r="C25" i="8"/>
  <c r="B25" i="8"/>
  <c r="B27" i="8" s="1"/>
  <c r="E24" i="8"/>
  <c r="E27" i="8" s="1"/>
  <c r="D24" i="8"/>
  <c r="D27" i="8" s="1"/>
  <c r="C24" i="8"/>
  <c r="C27" i="8" s="1"/>
  <c r="B24" i="8"/>
  <c r="E22" i="8"/>
  <c r="D22" i="8"/>
  <c r="C22" i="8"/>
  <c r="B22" i="8"/>
  <c r="E21" i="8"/>
  <c r="D21" i="8"/>
  <c r="C21" i="8"/>
  <c r="B21" i="8"/>
  <c r="B23" i="8" s="1"/>
  <c r="E20" i="8"/>
  <c r="E23" i="8" s="1"/>
  <c r="D20" i="8"/>
  <c r="D23" i="8" s="1"/>
  <c r="C20" i="8"/>
  <c r="C23" i="8" s="1"/>
  <c r="B20" i="8"/>
  <c r="E13" i="8"/>
  <c r="E11" i="8"/>
  <c r="E10" i="8"/>
  <c r="E9" i="8"/>
  <c r="E29" i="8" s="1"/>
  <c r="E30" i="8" l="1"/>
  <c r="B35" i="8"/>
  <c r="C35" i="8"/>
  <c r="D35" i="8"/>
  <c r="E35" i="8"/>
  <c r="E89" i="6" l="1"/>
  <c r="D89" i="6"/>
  <c r="C89" i="6"/>
  <c r="B89" i="6"/>
  <c r="E88" i="6"/>
  <c r="D88" i="6"/>
  <c r="C88" i="6"/>
  <c r="C90" i="6" s="1"/>
  <c r="B88" i="6"/>
  <c r="B90" i="6" s="1"/>
  <c r="B91" i="6" s="1"/>
  <c r="D87" i="6"/>
  <c r="D90" i="6" s="1"/>
  <c r="C87" i="6"/>
  <c r="B87" i="6"/>
  <c r="D85" i="6"/>
  <c r="C85" i="6"/>
  <c r="B85" i="6"/>
  <c r="D84" i="6"/>
  <c r="D86" i="6" s="1"/>
  <c r="C84" i="6"/>
  <c r="C86" i="6" s="1"/>
  <c r="B84" i="6"/>
  <c r="B86" i="6" s="1"/>
  <c r="D82" i="6"/>
  <c r="C82" i="6"/>
  <c r="B82" i="6"/>
  <c r="D81" i="6"/>
  <c r="C81" i="6"/>
  <c r="B81" i="6"/>
  <c r="E80" i="6"/>
  <c r="D80" i="6"/>
  <c r="D83" i="6" s="1"/>
  <c r="C80" i="6"/>
  <c r="C83" i="6" s="1"/>
  <c r="B80" i="6"/>
  <c r="B83" i="6" s="1"/>
  <c r="E78" i="6"/>
  <c r="D78" i="6"/>
  <c r="C78" i="6"/>
  <c r="B78" i="6"/>
  <c r="E77" i="6"/>
  <c r="D77" i="6"/>
  <c r="C77" i="6"/>
  <c r="B77" i="6"/>
  <c r="D76" i="6"/>
  <c r="D79" i="6" s="1"/>
  <c r="C76" i="6"/>
  <c r="C79" i="6" s="1"/>
  <c r="B76" i="6"/>
  <c r="B79" i="6" s="1"/>
  <c r="E69" i="6"/>
  <c r="E67" i="6"/>
  <c r="E66" i="6"/>
  <c r="E65" i="6"/>
  <c r="E62" i="6"/>
  <c r="E61" i="6"/>
  <c r="E60" i="6"/>
  <c r="E57" i="6"/>
  <c r="E56" i="6"/>
  <c r="E55" i="6"/>
  <c r="E87" i="6" s="1"/>
  <c r="E90" i="6" s="1"/>
  <c r="E54" i="6"/>
  <c r="E53" i="6"/>
  <c r="E52" i="6"/>
  <c r="E84" i="6" s="1"/>
  <c r="E51" i="6"/>
  <c r="E50" i="6"/>
  <c r="E82" i="6" s="1"/>
  <c r="E49" i="6"/>
  <c r="E48" i="6"/>
  <c r="E47" i="6"/>
  <c r="E46" i="6"/>
  <c r="E45" i="6"/>
  <c r="E41" i="6"/>
  <c r="E39" i="6"/>
  <c r="E38" i="6"/>
  <c r="E37" i="6"/>
  <c r="E34" i="6"/>
  <c r="E33" i="6"/>
  <c r="E32" i="6"/>
  <c r="E29" i="6"/>
  <c r="E28" i="6"/>
  <c r="E27" i="6"/>
  <c r="E26" i="6"/>
  <c r="E25" i="6"/>
  <c r="E81" i="6" s="1"/>
  <c r="E22" i="6"/>
  <c r="E21" i="6"/>
  <c r="E20" i="6"/>
  <c r="E19" i="6"/>
  <c r="E16" i="6"/>
  <c r="E15" i="6"/>
  <c r="E14" i="6"/>
  <c r="E76" i="6" s="1"/>
  <c r="E79" i="6" s="1"/>
  <c r="E11" i="6"/>
  <c r="E10" i="6"/>
  <c r="E9" i="6"/>
  <c r="E85" i="6" s="1"/>
  <c r="E83" i="6" l="1"/>
  <c r="C91" i="6"/>
  <c r="E86" i="6"/>
  <c r="E91" i="6"/>
  <c r="D91" i="6"/>
  <c r="E33" i="7" l="1"/>
  <c r="D33" i="7"/>
  <c r="C33" i="7"/>
  <c r="B33" i="7"/>
  <c r="E32" i="7"/>
  <c r="D32" i="7"/>
  <c r="C32" i="7"/>
  <c r="B32" i="7"/>
  <c r="E31" i="7"/>
  <c r="E34" i="7" s="1"/>
  <c r="D31" i="7"/>
  <c r="D34" i="7" s="1"/>
  <c r="C31" i="7"/>
  <c r="C34" i="7" s="1"/>
  <c r="B31" i="7"/>
  <c r="B34" i="7" s="1"/>
  <c r="D29" i="7"/>
  <c r="C29" i="7"/>
  <c r="B29" i="7"/>
  <c r="E28" i="7"/>
  <c r="D28" i="7"/>
  <c r="D30" i="7" s="1"/>
  <c r="C28" i="7"/>
  <c r="C30" i="7" s="1"/>
  <c r="B28" i="7"/>
  <c r="B30" i="7" s="1"/>
  <c r="E26" i="7"/>
  <c r="D26" i="7"/>
  <c r="C26" i="7"/>
  <c r="B26" i="7"/>
  <c r="E25" i="7"/>
  <c r="D25" i="7"/>
  <c r="D27" i="7" s="1"/>
  <c r="C25" i="7"/>
  <c r="C27" i="7" s="1"/>
  <c r="B25" i="7"/>
  <c r="B27" i="7" s="1"/>
  <c r="E24" i="7"/>
  <c r="E27" i="7" s="1"/>
  <c r="D24" i="7"/>
  <c r="C24" i="7"/>
  <c r="B24" i="7"/>
  <c r="E22" i="7"/>
  <c r="D22" i="7"/>
  <c r="C22" i="7"/>
  <c r="B22" i="7"/>
  <c r="E21" i="7"/>
  <c r="D21" i="7"/>
  <c r="D23" i="7" s="1"/>
  <c r="C21" i="7"/>
  <c r="C23" i="7" s="1"/>
  <c r="B21" i="7"/>
  <c r="B23" i="7" s="1"/>
  <c r="E20" i="7"/>
  <c r="E23" i="7" s="1"/>
  <c r="D20" i="7"/>
  <c r="C20" i="7"/>
  <c r="B20" i="7"/>
  <c r="E13" i="7"/>
  <c r="E11" i="7"/>
  <c r="E10" i="7"/>
  <c r="E9" i="7"/>
  <c r="E29" i="7" s="1"/>
  <c r="E30" i="7" l="1"/>
  <c r="C35" i="7"/>
  <c r="B35" i="7"/>
  <c r="D35" i="7"/>
  <c r="E35" i="7"/>
  <c r="E200" i="4" l="1"/>
  <c r="D200" i="4"/>
  <c r="C200" i="4"/>
  <c r="B200" i="4"/>
  <c r="E199" i="4"/>
  <c r="D199" i="4"/>
  <c r="C199" i="4"/>
  <c r="C201" i="4" s="1"/>
  <c r="B199" i="4"/>
  <c r="B201" i="4" s="1"/>
  <c r="D198" i="4"/>
  <c r="D201" i="4" s="1"/>
  <c r="D202" i="4" s="1"/>
  <c r="C198" i="4"/>
  <c r="B198" i="4"/>
  <c r="D196" i="4"/>
  <c r="C196" i="4"/>
  <c r="B196" i="4"/>
  <c r="D195" i="4"/>
  <c r="D197" i="4" s="1"/>
  <c r="C195" i="4"/>
  <c r="C197" i="4" s="1"/>
  <c r="B195" i="4"/>
  <c r="B197" i="4" s="1"/>
  <c r="D193" i="4"/>
  <c r="C193" i="4"/>
  <c r="B193" i="4"/>
  <c r="D192" i="4"/>
  <c r="C192" i="4"/>
  <c r="B192" i="4"/>
  <c r="D191" i="4"/>
  <c r="D194" i="4" s="1"/>
  <c r="C191" i="4"/>
  <c r="C194" i="4" s="1"/>
  <c r="B191" i="4"/>
  <c r="B194" i="4" s="1"/>
  <c r="D189" i="4"/>
  <c r="C189" i="4"/>
  <c r="B189" i="4"/>
  <c r="D188" i="4"/>
  <c r="C188" i="4"/>
  <c r="B188" i="4"/>
  <c r="D187" i="4"/>
  <c r="D190" i="4" s="1"/>
  <c r="C187" i="4"/>
  <c r="C190" i="4" s="1"/>
  <c r="B187" i="4"/>
  <c r="B190" i="4" s="1"/>
  <c r="E181" i="4"/>
  <c r="E179" i="4"/>
  <c r="E178" i="4"/>
  <c r="E177" i="4"/>
  <c r="E176" i="4"/>
  <c r="E175" i="4"/>
  <c r="E174" i="4"/>
  <c r="E173" i="4"/>
  <c r="E172" i="4"/>
  <c r="E171" i="4"/>
  <c r="E170" i="4"/>
  <c r="E169" i="4"/>
  <c r="E166" i="4"/>
  <c r="E165" i="4"/>
  <c r="E164" i="4"/>
  <c r="E198" i="4" s="1"/>
  <c r="E201" i="4" s="1"/>
  <c r="E163" i="4"/>
  <c r="E162" i="4"/>
  <c r="E161" i="4"/>
  <c r="E160" i="4"/>
  <c r="E159" i="4"/>
  <c r="E158" i="4"/>
  <c r="E157" i="4"/>
  <c r="E156" i="4"/>
  <c r="E155" i="4"/>
  <c r="E154" i="4"/>
  <c r="E153" i="4"/>
  <c r="E150" i="4"/>
  <c r="E149" i="4"/>
  <c r="E148" i="4"/>
  <c r="E147" i="4"/>
  <c r="E146" i="4"/>
  <c r="E145" i="4"/>
  <c r="E144" i="4"/>
  <c r="E143" i="4"/>
  <c r="E142" i="4"/>
  <c r="E141" i="4"/>
  <c r="E140" i="4"/>
  <c r="E139" i="4"/>
  <c r="E136" i="4"/>
  <c r="E135" i="4"/>
  <c r="E134" i="4"/>
  <c r="E133" i="4"/>
  <c r="E132" i="4"/>
  <c r="E131" i="4"/>
  <c r="E130" i="4"/>
  <c r="E129" i="4"/>
  <c r="E126" i="4"/>
  <c r="E125" i="4"/>
  <c r="E124" i="4"/>
  <c r="E123" i="4"/>
  <c r="E122" i="4"/>
  <c r="E121" i="4"/>
  <c r="E120" i="4"/>
  <c r="E119" i="4"/>
  <c r="E118" i="4"/>
  <c r="E117" i="4"/>
  <c r="E116" i="4"/>
  <c r="E115" i="4"/>
  <c r="E111" i="4"/>
  <c r="E109" i="4"/>
  <c r="E108" i="4"/>
  <c r="E107" i="4"/>
  <c r="E106" i="4"/>
  <c r="E105" i="4"/>
  <c r="E104" i="4"/>
  <c r="E103" i="4"/>
  <c r="E102" i="4"/>
  <c r="E101" i="4"/>
  <c r="E100" i="4"/>
  <c r="E97" i="4"/>
  <c r="E96" i="4"/>
  <c r="E95" i="4"/>
  <c r="E94" i="4"/>
  <c r="E93" i="4"/>
  <c r="E92" i="4"/>
  <c r="E91" i="4"/>
  <c r="E90" i="4"/>
  <c r="E89" i="4"/>
  <c r="E88" i="4"/>
  <c r="E87" i="4"/>
  <c r="E84" i="4"/>
  <c r="E83" i="4"/>
  <c r="E82" i="4"/>
  <c r="E81" i="4"/>
  <c r="E80" i="4"/>
  <c r="E79" i="4"/>
  <c r="E78" i="4"/>
  <c r="E77" i="4"/>
  <c r="E76" i="4"/>
  <c r="E75" i="4"/>
  <c r="E74" i="4"/>
  <c r="E70" i="4"/>
  <c r="E69" i="4"/>
  <c r="E68" i="4"/>
  <c r="E67" i="4"/>
  <c r="E66" i="4"/>
  <c r="E63" i="4"/>
  <c r="E62" i="4"/>
  <c r="E61" i="4"/>
  <c r="E60" i="4"/>
  <c r="E57" i="4"/>
  <c r="E56" i="4"/>
  <c r="E55" i="4"/>
  <c r="E51" i="4"/>
  <c r="E49" i="4"/>
  <c r="E48" i="4"/>
  <c r="E47" i="4"/>
  <c r="E46" i="4"/>
  <c r="E45" i="4"/>
  <c r="E44" i="4"/>
  <c r="E43" i="4"/>
  <c r="E42" i="4"/>
  <c r="E41" i="4"/>
  <c r="E40" i="4"/>
  <c r="E39" i="4"/>
  <c r="E36" i="4"/>
  <c r="E35" i="4"/>
  <c r="E34" i="4"/>
  <c r="E33" i="4"/>
  <c r="E187" i="4" s="1"/>
  <c r="E190" i="4" s="1"/>
  <c r="E30" i="4"/>
  <c r="E29" i="4"/>
  <c r="E28" i="4"/>
  <c r="E196" i="4" s="1"/>
  <c r="E27" i="4"/>
  <c r="E195" i="4" s="1"/>
  <c r="E26" i="4"/>
  <c r="E25" i="4"/>
  <c r="E193" i="4" s="1"/>
  <c r="E24" i="4"/>
  <c r="E192" i="4" s="1"/>
  <c r="E23" i="4"/>
  <c r="E191" i="4" s="1"/>
  <c r="E194" i="4" s="1"/>
  <c r="E22" i="4"/>
  <c r="E21" i="4"/>
  <c r="E20" i="4"/>
  <c r="E19" i="4"/>
  <c r="E15" i="4"/>
  <c r="E13" i="4"/>
  <c r="E12" i="4"/>
  <c r="E11" i="4"/>
  <c r="E189" i="4" s="1"/>
  <c r="E10" i="4"/>
  <c r="E188" i="4" s="1"/>
  <c r="E9" i="4"/>
  <c r="B202" i="4" l="1"/>
  <c r="C202" i="4"/>
  <c r="E197" i="4"/>
  <c r="E202" i="4"/>
  <c r="E520" i="2" l="1"/>
  <c r="D520" i="2"/>
  <c r="C520" i="2"/>
  <c r="B520" i="2"/>
  <c r="E519" i="2"/>
  <c r="D519" i="2"/>
  <c r="D521" i="2" s="1"/>
  <c r="C519" i="2"/>
  <c r="B519" i="2"/>
  <c r="B521" i="2" s="1"/>
  <c r="B522" i="2" s="1"/>
  <c r="D518" i="2"/>
  <c r="C518" i="2"/>
  <c r="C521" i="2" s="1"/>
  <c r="B518" i="2"/>
  <c r="D516" i="2"/>
  <c r="C516" i="2"/>
  <c r="B516" i="2"/>
  <c r="D515" i="2"/>
  <c r="D517" i="2" s="1"/>
  <c r="C515" i="2"/>
  <c r="C517" i="2" s="1"/>
  <c r="B515" i="2"/>
  <c r="B517" i="2" s="1"/>
  <c r="D513" i="2"/>
  <c r="C513" i="2"/>
  <c r="B513" i="2"/>
  <c r="D512" i="2"/>
  <c r="C512" i="2"/>
  <c r="B512" i="2"/>
  <c r="D511" i="2"/>
  <c r="D514" i="2" s="1"/>
  <c r="C511" i="2"/>
  <c r="C514" i="2" s="1"/>
  <c r="B511" i="2"/>
  <c r="B514" i="2" s="1"/>
  <c r="D509" i="2"/>
  <c r="C509" i="2"/>
  <c r="B509" i="2"/>
  <c r="D508" i="2"/>
  <c r="C508" i="2"/>
  <c r="B508" i="2"/>
  <c r="D507" i="2"/>
  <c r="D510" i="2" s="1"/>
  <c r="C507" i="2"/>
  <c r="C510" i="2" s="1"/>
  <c r="B507" i="2"/>
  <c r="B510" i="2" s="1"/>
  <c r="E500" i="2"/>
  <c r="E498" i="2"/>
  <c r="E497" i="2"/>
  <c r="E496" i="2"/>
  <c r="E495" i="2"/>
  <c r="E494" i="2"/>
  <c r="E493" i="2"/>
  <c r="E492" i="2"/>
  <c r="E489" i="2"/>
  <c r="E488" i="2"/>
  <c r="E487" i="2"/>
  <c r="E486" i="2"/>
  <c r="E485" i="2"/>
  <c r="E481" i="2"/>
  <c r="E479" i="2"/>
  <c r="E478" i="2"/>
  <c r="E477" i="2"/>
  <c r="E476" i="2"/>
  <c r="E475" i="2"/>
  <c r="E474" i="2"/>
  <c r="E473" i="2"/>
  <c r="E469" i="2"/>
  <c r="E467" i="2"/>
  <c r="E466" i="2"/>
  <c r="E465" i="2"/>
  <c r="E464" i="2"/>
  <c r="E463" i="2"/>
  <c r="E462" i="2"/>
  <c r="E461" i="2"/>
  <c r="E460" i="2"/>
  <c r="E459" i="2"/>
  <c r="E458" i="2"/>
  <c r="E457" i="2"/>
  <c r="E456" i="2"/>
  <c r="E455" i="2"/>
  <c r="E454" i="2"/>
  <c r="E451" i="2"/>
  <c r="E450" i="2"/>
  <c r="E449" i="2"/>
  <c r="E448" i="2"/>
  <c r="E447" i="2"/>
  <c r="E446" i="2"/>
  <c r="E445" i="2"/>
  <c r="E444" i="2"/>
  <c r="E443" i="2"/>
  <c r="E442" i="2"/>
  <c r="E441" i="2"/>
  <c r="E440" i="2"/>
  <c r="E439" i="2"/>
  <c r="E436" i="2"/>
  <c r="E435" i="2"/>
  <c r="E434" i="2"/>
  <c r="E433" i="2"/>
  <c r="E432" i="2"/>
  <c r="E431" i="2"/>
  <c r="E430" i="2"/>
  <c r="E429" i="2"/>
  <c r="E428" i="2"/>
  <c r="E427" i="2"/>
  <c r="E426" i="2"/>
  <c r="E423" i="2"/>
  <c r="E422" i="2"/>
  <c r="E421" i="2"/>
  <c r="E420" i="2"/>
  <c r="E419" i="2"/>
  <c r="E418" i="2"/>
  <c r="E417" i="2"/>
  <c r="E416" i="2"/>
  <c r="E415" i="2"/>
  <c r="E412" i="2"/>
  <c r="E411" i="2"/>
  <c r="E410" i="2"/>
  <c r="E409" i="2"/>
  <c r="E408" i="2"/>
  <c r="E407" i="2"/>
  <c r="E406" i="2"/>
  <c r="E405" i="2"/>
  <c r="E404" i="2"/>
  <c r="E403" i="2"/>
  <c r="E402" i="2"/>
  <c r="E401" i="2"/>
  <c r="E398" i="2"/>
  <c r="E397" i="2"/>
  <c r="E396" i="2"/>
  <c r="E395" i="2"/>
  <c r="E394" i="2"/>
  <c r="E393" i="2"/>
  <c r="E392" i="2"/>
  <c r="E391" i="2"/>
  <c r="E390" i="2"/>
  <c r="E387" i="2"/>
  <c r="E386" i="2"/>
  <c r="E385" i="2"/>
  <c r="E384" i="2"/>
  <c r="E383" i="2"/>
  <c r="E382" i="2"/>
  <c r="E381" i="2"/>
  <c r="E380" i="2"/>
  <c r="E379" i="2"/>
  <c r="E378" i="2"/>
  <c r="E377" i="2"/>
  <c r="E376" i="2"/>
  <c r="E375" i="2"/>
  <c r="E374" i="2"/>
  <c r="E371" i="2"/>
  <c r="E370" i="2"/>
  <c r="E369" i="2"/>
  <c r="E368" i="2"/>
  <c r="E367" i="2"/>
  <c r="E366" i="2"/>
  <c r="E363" i="2"/>
  <c r="E362" i="2"/>
  <c r="E361" i="2"/>
  <c r="E360" i="2"/>
  <c r="E359" i="2"/>
  <c r="E358" i="2"/>
  <c r="E357" i="2"/>
  <c r="E356" i="2"/>
  <c r="E355" i="2"/>
  <c r="E354" i="2"/>
  <c r="E351" i="2"/>
  <c r="E350" i="2"/>
  <c r="E349" i="2"/>
  <c r="E348" i="2"/>
  <c r="E347" i="2"/>
  <c r="E346" i="2"/>
  <c r="E345" i="2"/>
  <c r="E344" i="2"/>
  <c r="E343" i="2"/>
  <c r="E342" i="2"/>
  <c r="E341" i="2"/>
  <c r="E338" i="2"/>
  <c r="E337" i="2"/>
  <c r="E336" i="2"/>
  <c r="E335" i="2"/>
  <c r="E334" i="2"/>
  <c r="E333" i="2"/>
  <c r="E332" i="2"/>
  <c r="E331" i="2"/>
  <c r="E330" i="2"/>
  <c r="E329" i="2"/>
  <c r="E326" i="2"/>
  <c r="E325" i="2"/>
  <c r="E324" i="2"/>
  <c r="E323" i="2"/>
  <c r="E322" i="2"/>
  <c r="E321" i="2"/>
  <c r="E320" i="2"/>
  <c r="E319" i="2"/>
  <c r="E318" i="2"/>
  <c r="E317" i="2"/>
  <c r="E314" i="2"/>
  <c r="E313" i="2"/>
  <c r="E312" i="2"/>
  <c r="E311" i="2"/>
  <c r="E310" i="2"/>
  <c r="E309" i="2"/>
  <c r="E308" i="2"/>
  <c r="E307" i="2"/>
  <c r="E306" i="2"/>
  <c r="E305" i="2"/>
  <c r="E302" i="2"/>
  <c r="E301" i="2"/>
  <c r="E300" i="2"/>
  <c r="E299" i="2"/>
  <c r="E298" i="2"/>
  <c r="E297" i="2"/>
  <c r="E296" i="2"/>
  <c r="E295" i="2"/>
  <c r="E294" i="2"/>
  <c r="E293" i="2"/>
  <c r="E289" i="2"/>
  <c r="E287" i="2"/>
  <c r="E286" i="2"/>
  <c r="E285" i="2"/>
  <c r="E284" i="2"/>
  <c r="E283" i="2"/>
  <c r="E280" i="2"/>
  <c r="E279" i="2"/>
  <c r="E278" i="2"/>
  <c r="E277" i="2"/>
  <c r="E276" i="2"/>
  <c r="E275" i="2"/>
  <c r="E274" i="2"/>
  <c r="E273" i="2"/>
  <c r="E270" i="2"/>
  <c r="E269" i="2"/>
  <c r="E268" i="2"/>
  <c r="E267" i="2"/>
  <c r="E266" i="2"/>
  <c r="E263" i="2"/>
  <c r="E262" i="2"/>
  <c r="E261" i="2"/>
  <c r="E260" i="2"/>
  <c r="E259" i="2"/>
  <c r="E258" i="2"/>
  <c r="E257" i="2"/>
  <c r="E256" i="2"/>
  <c r="E508" i="2" s="1"/>
  <c r="E255" i="2"/>
  <c r="E251" i="2"/>
  <c r="E249" i="2"/>
  <c r="E248" i="2"/>
  <c r="E247" i="2"/>
  <c r="E246" i="2"/>
  <c r="E245" i="2"/>
  <c r="E244" i="2"/>
  <c r="E243" i="2"/>
  <c r="E242" i="2"/>
  <c r="E241" i="2"/>
  <c r="E240" i="2"/>
  <c r="E239" i="2"/>
  <c r="E238" i="2"/>
  <c r="E237" i="2"/>
  <c r="E233" i="2"/>
  <c r="E231" i="2"/>
  <c r="E230" i="2"/>
  <c r="E229" i="2"/>
  <c r="E228" i="2"/>
  <c r="E227" i="2"/>
  <c r="E226" i="2"/>
  <c r="E225" i="2"/>
  <c r="E224" i="2"/>
  <c r="E223" i="2"/>
  <c r="E222" i="2"/>
  <c r="E221" i="2"/>
  <c r="E220" i="2"/>
  <c r="E219" i="2"/>
  <c r="E216" i="2"/>
  <c r="E215" i="2"/>
  <c r="E214" i="2"/>
  <c r="E213" i="2"/>
  <c r="E212" i="2"/>
  <c r="E209" i="2"/>
  <c r="E208" i="2"/>
  <c r="E207" i="2"/>
  <c r="E206" i="2"/>
  <c r="E205" i="2"/>
  <c r="E204" i="2"/>
  <c r="E203" i="2"/>
  <c r="E202" i="2"/>
  <c r="E201" i="2"/>
  <c r="E200" i="2"/>
  <c r="E199" i="2"/>
  <c r="E196" i="2"/>
  <c r="E195" i="2"/>
  <c r="E194" i="2"/>
  <c r="E193" i="2"/>
  <c r="E190" i="2"/>
  <c r="E189" i="2"/>
  <c r="E188" i="2"/>
  <c r="E187" i="2"/>
  <c r="E186" i="2"/>
  <c r="E185" i="2"/>
  <c r="E184" i="2"/>
  <c r="E183" i="2"/>
  <c r="E182" i="2"/>
  <c r="E179" i="2"/>
  <c r="E178" i="2"/>
  <c r="E177" i="2"/>
  <c r="E176" i="2"/>
  <c r="E175" i="2"/>
  <c r="E174" i="2"/>
  <c r="E173" i="2"/>
  <c r="E511" i="2" s="1"/>
  <c r="E172" i="2"/>
  <c r="E171" i="2"/>
  <c r="E170" i="2"/>
  <c r="E167" i="2"/>
  <c r="E166" i="2"/>
  <c r="E165" i="2"/>
  <c r="E518" i="2" s="1"/>
  <c r="E521" i="2" s="1"/>
  <c r="E164" i="2"/>
  <c r="E163" i="2"/>
  <c r="E160" i="2"/>
  <c r="E159" i="2"/>
  <c r="E158" i="2"/>
  <c r="E157" i="2"/>
  <c r="E156" i="2"/>
  <c r="E155" i="2"/>
  <c r="E152" i="2"/>
  <c r="E151" i="2"/>
  <c r="E150" i="2"/>
  <c r="E147" i="2"/>
  <c r="E146" i="2"/>
  <c r="E145" i="2"/>
  <c r="E144" i="2"/>
  <c r="E143" i="2"/>
  <c r="E142" i="2"/>
  <c r="E138" i="2"/>
  <c r="E136" i="2"/>
  <c r="E135" i="2"/>
  <c r="E134" i="2"/>
  <c r="E131" i="2"/>
  <c r="E130" i="2"/>
  <c r="E129" i="2"/>
  <c r="E513" i="2" s="1"/>
  <c r="E128" i="2"/>
  <c r="E125" i="2"/>
  <c r="E124" i="2"/>
  <c r="E123" i="2"/>
  <c r="E122" i="2"/>
  <c r="E121" i="2"/>
  <c r="E120" i="2"/>
  <c r="E117" i="2"/>
  <c r="E116" i="2"/>
  <c r="E115" i="2"/>
  <c r="E112" i="2"/>
  <c r="E111" i="2"/>
  <c r="E110" i="2"/>
  <c r="E107" i="2"/>
  <c r="E106" i="2"/>
  <c r="E105" i="2"/>
  <c r="E102" i="2"/>
  <c r="E101" i="2"/>
  <c r="E100" i="2"/>
  <c r="E99" i="2"/>
  <c r="E98" i="2"/>
  <c r="E97" i="2"/>
  <c r="E94" i="2"/>
  <c r="E93" i="2"/>
  <c r="E92" i="2"/>
  <c r="E509" i="2" s="1"/>
  <c r="E91" i="2"/>
  <c r="E507" i="2" s="1"/>
  <c r="E88" i="2"/>
  <c r="E87" i="2"/>
  <c r="E86" i="2"/>
  <c r="E83" i="2"/>
  <c r="E82" i="2"/>
  <c r="E81" i="2"/>
  <c r="E78" i="2"/>
  <c r="E77" i="2"/>
  <c r="E76" i="2"/>
  <c r="E75" i="2"/>
  <c r="E74" i="2"/>
  <c r="E71" i="2"/>
  <c r="E70" i="2"/>
  <c r="E69" i="2"/>
  <c r="E68" i="2"/>
  <c r="E65" i="2"/>
  <c r="E64" i="2"/>
  <c r="E63" i="2"/>
  <c r="E60" i="2"/>
  <c r="E59" i="2"/>
  <c r="E58" i="2"/>
  <c r="E55" i="2"/>
  <c r="E54" i="2"/>
  <c r="E53" i="2"/>
  <c r="E50" i="2"/>
  <c r="E49" i="2"/>
  <c r="E48" i="2"/>
  <c r="E47" i="2"/>
  <c r="E46" i="2"/>
  <c r="E43" i="2"/>
  <c r="E42" i="2"/>
  <c r="E41" i="2"/>
  <c r="E38" i="2"/>
  <c r="E37" i="2"/>
  <c r="E36" i="2"/>
  <c r="E35" i="2"/>
  <c r="E32" i="2"/>
  <c r="E31" i="2"/>
  <c r="E30" i="2"/>
  <c r="E515" i="2" s="1"/>
  <c r="E517" i="2" s="1"/>
  <c r="E27" i="2"/>
  <c r="E26" i="2"/>
  <c r="E25" i="2"/>
  <c r="E22" i="2"/>
  <c r="E21" i="2"/>
  <c r="E20" i="2"/>
  <c r="E516" i="2" s="1"/>
  <c r="E16" i="2"/>
  <c r="E14" i="2"/>
  <c r="E13" i="2"/>
  <c r="E12" i="2"/>
  <c r="E512" i="2" s="1"/>
  <c r="E11" i="2"/>
  <c r="E10" i="2"/>
  <c r="E9" i="2"/>
  <c r="D522" i="2" l="1"/>
  <c r="E510" i="2"/>
  <c r="E514" i="2"/>
  <c r="E522" i="2" s="1"/>
  <c r="C522" i="2"/>
</calcChain>
</file>

<file path=xl/sharedStrings.xml><?xml version="1.0" encoding="utf-8"?>
<sst xmlns="http://schemas.openxmlformats.org/spreadsheetml/2006/main" count="1905" uniqueCount="365">
  <si>
    <t>Board of Regents</t>
  </si>
  <si>
    <t>Institution: University of New Orleans</t>
  </si>
  <si>
    <t>Form BOR-4A</t>
  </si>
  <si>
    <t>Detail of Functional Costs</t>
  </si>
  <si>
    <t>Actual</t>
  </si>
  <si>
    <t>Budget</t>
  </si>
  <si>
    <t>2023-2024</t>
  </si>
  <si>
    <t>FUNCTION OF ACADEMIC SUPPORT</t>
  </si>
  <si>
    <t>COLLEGE OF BUSINESS ADMINISTRATION</t>
  </si>
  <si>
    <t>Business Administration</t>
  </si>
  <si>
    <t>Salaries</t>
  </si>
  <si>
    <t>Other Compensation</t>
  </si>
  <si>
    <t>Related Benefits</t>
  </si>
  <si>
    <t>Total Personal Services</t>
  </si>
  <si>
    <t>Operating Services</t>
  </si>
  <si>
    <t>Supplies</t>
  </si>
  <si>
    <t>Total Operating Services</t>
  </si>
  <si>
    <t>Other Charges</t>
  </si>
  <si>
    <t>Total Other Charges</t>
  </si>
  <si>
    <t>Business Administration Total</t>
  </si>
  <si>
    <t>COLLEGE OF BUSINESS ADMINISTRATION Total</t>
  </si>
  <si>
    <t>COLLEGE OF ENGINEERING</t>
  </si>
  <si>
    <t>Engineering</t>
  </si>
  <si>
    <t>Engineering Total</t>
  </si>
  <si>
    <t>COLLEGE OF ENGINEERING Total</t>
  </si>
  <si>
    <t>COLLEGE OF LIBERAL ARTS, EDUCATION AND HUMAN DEVELOPMENT</t>
  </si>
  <si>
    <t>College of Liberal Arts, Education and Human Development</t>
  </si>
  <si>
    <t>Travel</t>
  </si>
  <si>
    <t>Professional Services</t>
  </si>
  <si>
    <t>College of Liberal Arts, Education and Human Development Total</t>
  </si>
  <si>
    <t>School of Education</t>
  </si>
  <si>
    <t>School of Education Total</t>
  </si>
  <si>
    <t>School of The Arts</t>
  </si>
  <si>
    <t>General Acquisitions</t>
  </si>
  <si>
    <t>Total Acquisitions &amp; Major Repairs</t>
  </si>
  <si>
    <t>School of The Arts Total</t>
  </si>
  <si>
    <t>COLLEGE OF LIBERAL ARTS, EDUCATION AND HUMAN DEVELOPMENT Total</t>
  </si>
  <si>
    <t>COLLEGE OF SCIENCE</t>
  </si>
  <si>
    <t>Sciences</t>
  </si>
  <si>
    <t>Sciences Total</t>
  </si>
  <si>
    <t>COLLEGE OF SCIENCE Total</t>
  </si>
  <si>
    <t>GENERAL ADMINISTRATIVE - BUSINESS AFFAIRS USE ONLY</t>
  </si>
  <si>
    <t>Expenditures Contingent Upon Revenue</t>
  </si>
  <si>
    <t>Expenditures Contingent Upon Revenue Total</t>
  </si>
  <si>
    <t>Position Control</t>
  </si>
  <si>
    <t>Position Control Total</t>
  </si>
  <si>
    <t>GENERAL ADMINISTRATIVE - BUSINESS AFFAIRS USE ONLY Total</t>
  </si>
  <si>
    <t>GRADUATE SCHOOL</t>
  </si>
  <si>
    <t>Graduate School</t>
  </si>
  <si>
    <t>Graduate School Total</t>
  </si>
  <si>
    <t>GRADUATE SCHOOL Total</t>
  </si>
  <si>
    <t>LIBRARY</t>
  </si>
  <si>
    <t>Library</t>
  </si>
  <si>
    <t>Library Acquisitions</t>
  </si>
  <si>
    <t>Library Total</t>
  </si>
  <si>
    <t>LIBRARY Total</t>
  </si>
  <si>
    <t>PROVOST AND SR VICE PRESIDENT FOR ACADEMIC AFFAIRS</t>
  </si>
  <si>
    <t>Accreditation</t>
  </si>
  <si>
    <t>Accreditation Total</t>
  </si>
  <si>
    <t>Extended Campus</t>
  </si>
  <si>
    <t>Extended Campus Total</t>
  </si>
  <si>
    <t>Honors Program</t>
  </si>
  <si>
    <t>Honors Program Total</t>
  </si>
  <si>
    <t>International Education</t>
  </si>
  <si>
    <t>International Education Total</t>
  </si>
  <si>
    <t>Learning Resource Center</t>
  </si>
  <si>
    <t>Learning Resource Center Total</t>
  </si>
  <si>
    <t>Quality Enhancement Program</t>
  </si>
  <si>
    <t>Quality Enhancement Program Total</t>
  </si>
  <si>
    <t>School of Interdisciplinary Studies</t>
  </si>
  <si>
    <t>School of Interdisciplinary Studies Total</t>
  </si>
  <si>
    <t>Service Learning</t>
  </si>
  <si>
    <t>Service Learning Total</t>
  </si>
  <si>
    <t>PROVOST AND SR VICE PRESIDENT FOR ACADEMIC AFFAIRS Total</t>
  </si>
  <si>
    <t>SUMMER</t>
  </si>
  <si>
    <t>Summer</t>
  </si>
  <si>
    <t>Summer Total</t>
  </si>
  <si>
    <t>SUMMER Total</t>
  </si>
  <si>
    <t>VICE PRESIDENT FOR INFORMATION TECHNOLOGY</t>
  </si>
  <si>
    <t>Information Technology</t>
  </si>
  <si>
    <t>Information Technology Total</t>
  </si>
  <si>
    <t>VICE PRESIDENT FOR INFORMATION TECHNOLOGY Total</t>
  </si>
  <si>
    <t>2024-2025</t>
  </si>
  <si>
    <t>FUNCTION OF INSTRUCTION SUMMARY</t>
  </si>
  <si>
    <t>+/-2023-2024</t>
  </si>
  <si>
    <t>Personal Services Total</t>
  </si>
  <si>
    <t>Operating Expenses Total</t>
  </si>
  <si>
    <t>Other Charges Total</t>
  </si>
  <si>
    <t>Major Repairs</t>
  </si>
  <si>
    <t>Acquisitions and Major Repairs Total</t>
  </si>
  <si>
    <t xml:space="preserve">FUNCTION OF INSTRUCTION Total </t>
  </si>
  <si>
    <t>FUNCTION OF INSTITUTIONAL SUPPORT</t>
  </si>
  <si>
    <t>Radiological Assessment</t>
  </si>
  <si>
    <t>Radiological Assessment Total</t>
  </si>
  <si>
    <t>Bad Debt Expense</t>
  </si>
  <si>
    <t>Bad Debt Expense Total</t>
  </si>
  <si>
    <t>Bank Card Services</t>
  </si>
  <si>
    <t>Bank Card Services Total</t>
  </si>
  <si>
    <t>Banking Services</t>
  </si>
  <si>
    <t>Banking Services Total</t>
  </si>
  <si>
    <t>Campus Mail</t>
  </si>
  <si>
    <t>Campus Mail Total</t>
  </si>
  <si>
    <t>Civil Service Cptp</t>
  </si>
  <si>
    <t>Civil Service Cptp Total</t>
  </si>
  <si>
    <t>External Audit Expense</t>
  </si>
  <si>
    <t>External Audit Expense Total</t>
  </si>
  <si>
    <t>Legal Expense</t>
  </si>
  <si>
    <t>Legal Expense Total</t>
  </si>
  <si>
    <t>Memberships</t>
  </si>
  <si>
    <t>Memberships Total</t>
  </si>
  <si>
    <t>Miscellaneous Expense</t>
  </si>
  <si>
    <t>Miscellaneous Expense Total</t>
  </si>
  <si>
    <t>Office of State Procurement Assessment</t>
  </si>
  <si>
    <t>Office of State Procurement Assessment Total</t>
  </si>
  <si>
    <t>Other Costs Ul System</t>
  </si>
  <si>
    <t>Other Costs Ul System Total</t>
  </si>
  <si>
    <t>Perkins</t>
  </si>
  <si>
    <t>Perkins Total</t>
  </si>
  <si>
    <t>Required Salary Savings</t>
  </si>
  <si>
    <t>Required Salary Savings Total</t>
  </si>
  <si>
    <t>Risk Management Insurance</t>
  </si>
  <si>
    <t>Risk Management Insurance Total</t>
  </si>
  <si>
    <t>State Technology Services</t>
  </si>
  <si>
    <t>State Technology Services Total</t>
  </si>
  <si>
    <t>ULS Assessment</t>
  </si>
  <si>
    <t>ULS Assessment Total</t>
  </si>
  <si>
    <t>ULS_UNO Institutional Support Cost Reimbursement</t>
  </si>
  <si>
    <t>ULS_UNO Institutional Support Cost Reimbursement Total</t>
  </si>
  <si>
    <t>UNO Staff Council</t>
  </si>
  <si>
    <t>UNO Staff Council Total</t>
  </si>
  <si>
    <t>Workday Debt Service</t>
  </si>
  <si>
    <t>Workday Debt Service Total</t>
  </si>
  <si>
    <t>OFFICE OF THE PRESIDENT</t>
  </si>
  <si>
    <t>Commencement and Diploma</t>
  </si>
  <si>
    <t>Commencement and Diploma Total</t>
  </si>
  <si>
    <t>General Publications</t>
  </si>
  <si>
    <t>General Publications Total</t>
  </si>
  <si>
    <t>Internal Auditing</t>
  </si>
  <si>
    <t>Internal Auditing Total</t>
  </si>
  <si>
    <t>Marketing and Communications</t>
  </si>
  <si>
    <t>Marketing and Communications Total</t>
  </si>
  <si>
    <t>Office of Institutional Effectiveness and Research</t>
  </si>
  <si>
    <t>Office of Institutional Effectiveness and Research Total</t>
  </si>
  <si>
    <t>Office of NCAA Compliance</t>
  </si>
  <si>
    <t>Office of NCAA Compliance Total</t>
  </si>
  <si>
    <t>Office of Strategic Communications</t>
  </si>
  <si>
    <t>Office of Strategic Communications Total</t>
  </si>
  <si>
    <t>Office of The President</t>
  </si>
  <si>
    <t>Office of The President Total</t>
  </si>
  <si>
    <t>Professional Development</t>
  </si>
  <si>
    <t>Professional Development Total</t>
  </si>
  <si>
    <t>University Marketing</t>
  </si>
  <si>
    <t>University Marketing Total</t>
  </si>
  <si>
    <t>OFFICE OF THE PRESIDENT Total</t>
  </si>
  <si>
    <t>Academic Affairs</t>
  </si>
  <si>
    <t>Academic Affairs Total</t>
  </si>
  <si>
    <t>UNIVERSITY ADVANCEMENT</t>
  </si>
  <si>
    <t>Alumni Affairs</t>
  </si>
  <si>
    <t>Alumni Affairs Total</t>
  </si>
  <si>
    <t>Events and Protocol</t>
  </si>
  <si>
    <t>Events and Protocol Total</t>
  </si>
  <si>
    <t>Office of Development</t>
  </si>
  <si>
    <t>Office of Development Total</t>
  </si>
  <si>
    <t>University Advancement</t>
  </si>
  <si>
    <t>University Advancement Total</t>
  </si>
  <si>
    <t>UNIVERSITY ADVANCEMENT Total</t>
  </si>
  <si>
    <t>VICE PRESIDENT FOR FINANCE AND ADMINISTRATION</t>
  </si>
  <si>
    <t>Accounts Payable</t>
  </si>
  <si>
    <t>Accounts Payable Total</t>
  </si>
  <si>
    <t>Budget and Financial Controls</t>
  </si>
  <si>
    <t>Budget and Financial Controls Total</t>
  </si>
  <si>
    <t>Bursar Operations</t>
  </si>
  <si>
    <t>Bursar Operations Total</t>
  </si>
  <si>
    <t>Conference Services</t>
  </si>
  <si>
    <t>Conference Services Total</t>
  </si>
  <si>
    <t>Environmental Health &amp; Safety</t>
  </si>
  <si>
    <t>Environmental Health &amp; Safety Total</t>
  </si>
  <si>
    <t>ERP and Applications</t>
  </si>
  <si>
    <t>ERP and Applications Total</t>
  </si>
  <si>
    <t>Facility Services</t>
  </si>
  <si>
    <t>Facility Services Total</t>
  </si>
  <si>
    <t>Finance and Administration</t>
  </si>
  <si>
    <t>Finance and Administration Total</t>
  </si>
  <si>
    <t>General Accounting</t>
  </si>
  <si>
    <t>General Accounting Total</t>
  </si>
  <si>
    <t>Human Resource Management</t>
  </si>
  <si>
    <t>Human Resource Management Total</t>
  </si>
  <si>
    <t>Payroll</t>
  </si>
  <si>
    <t>Payroll Total</t>
  </si>
  <si>
    <t>Procurement</t>
  </si>
  <si>
    <t>Procurement Total</t>
  </si>
  <si>
    <t>Property Control</t>
  </si>
  <si>
    <t>Property Control Total</t>
  </si>
  <si>
    <t>University Police</t>
  </si>
  <si>
    <t>University Police Total</t>
  </si>
  <si>
    <t>VICE PRESIDENT FOR FINANCE AND ADMINISTRATION Total</t>
  </si>
  <si>
    <t>VICE PRESIDENT FOR STUDENT AFFAIRS</t>
  </si>
  <si>
    <t>Title IX</t>
  </si>
  <si>
    <t>Title IX Total</t>
  </si>
  <si>
    <t>University Convocation</t>
  </si>
  <si>
    <t>University Convocation Total</t>
  </si>
  <si>
    <t>VICE PRESIDENT FOR STUDENT AFFAIRS Total</t>
  </si>
  <si>
    <t>FUNCTION OF INSTRUCTION</t>
  </si>
  <si>
    <t>Accounting</t>
  </si>
  <si>
    <t>Accounting Total</t>
  </si>
  <si>
    <t>Economics &amp; Finance</t>
  </si>
  <si>
    <t>Economics &amp; Finance Total</t>
  </si>
  <si>
    <t>Executive Education Program</t>
  </si>
  <si>
    <t>Executive Education Program Total</t>
  </si>
  <si>
    <t>Hotel Restaurant &amp; Tourism</t>
  </si>
  <si>
    <t>Hotel Restaurant &amp; Tourism Total</t>
  </si>
  <si>
    <t>Management and Marketing</t>
  </si>
  <si>
    <t>Management and Marketing Total</t>
  </si>
  <si>
    <t>MBA Program</t>
  </si>
  <si>
    <t>MBA Program Total</t>
  </si>
  <si>
    <t>Civil &amp; Environmental Engineering</t>
  </si>
  <si>
    <t>Civil &amp; Environmental Engineering Total</t>
  </si>
  <si>
    <t>Electrical Engineering</t>
  </si>
  <si>
    <t>Electrical Engineering Total</t>
  </si>
  <si>
    <t>Engineering Management</t>
  </si>
  <si>
    <t>Engineering Management Total</t>
  </si>
  <si>
    <t>Mechanical Engineering</t>
  </si>
  <si>
    <t>Mechanical Engineering Total</t>
  </si>
  <si>
    <t>Naval Architecture &amp; Marine Engineering</t>
  </si>
  <si>
    <t>Naval Architecture &amp; Marine Engineering Total</t>
  </si>
  <si>
    <t>Anthropology and Sociology</t>
  </si>
  <si>
    <t>Anthropology and Sociology Total</t>
  </si>
  <si>
    <t>Arts Administration</t>
  </si>
  <si>
    <t>Arts Administration Total</t>
  </si>
  <si>
    <t>Curriculum, Instruction and Special Education</t>
  </si>
  <si>
    <t>Curriculum, Instruction and Special Education Total</t>
  </si>
  <si>
    <t>Educational Leadership, Counseling and Foundations</t>
  </si>
  <si>
    <t>Educational Leadership, Counseling and Foundations Total</t>
  </si>
  <si>
    <t>English and Foreign Languages</t>
  </si>
  <si>
    <t>English and Foreign Languages Total</t>
  </si>
  <si>
    <t>Film and Theatre Arts</t>
  </si>
  <si>
    <t>Film and Theatre Arts Total</t>
  </si>
  <si>
    <t>Fine Arts</t>
  </si>
  <si>
    <t>Fine Arts Total</t>
  </si>
  <si>
    <t>History and Philosophy</t>
  </si>
  <si>
    <t>History and Philosophy Total</t>
  </si>
  <si>
    <t>International Studies - Liberal Arts</t>
  </si>
  <si>
    <t>International Studies - Liberal Arts Total</t>
  </si>
  <si>
    <t>Justice Studies</t>
  </si>
  <si>
    <t>Justice Studies Total</t>
  </si>
  <si>
    <t>Music</t>
  </si>
  <si>
    <t>Music Total</t>
  </si>
  <si>
    <t>Planning and Urban Studies</t>
  </si>
  <si>
    <t>Planning and Urban Studies Total</t>
  </si>
  <si>
    <t>Political Science</t>
  </si>
  <si>
    <t>Political Science Total</t>
  </si>
  <si>
    <t>UNO Transportation Institute</t>
  </si>
  <si>
    <t>UNO Transportation Institute Total</t>
  </si>
  <si>
    <t>Biological Sciences</t>
  </si>
  <si>
    <t>Biological Sciences Total</t>
  </si>
  <si>
    <t>Chemistry</t>
  </si>
  <si>
    <t>Chemistry Total</t>
  </si>
  <si>
    <t>Computer Science</t>
  </si>
  <si>
    <t>Computer Science Total</t>
  </si>
  <si>
    <t>Earth &amp; Environmental Sciences</t>
  </si>
  <si>
    <t>Earth &amp; Environmental Sciences Total</t>
  </si>
  <si>
    <t>Mathematics</t>
  </si>
  <si>
    <t>Mathematics Total</t>
  </si>
  <si>
    <t>Physics</t>
  </si>
  <si>
    <t>Physics Total</t>
  </si>
  <si>
    <t>Psychology</t>
  </si>
  <si>
    <t>Psychology Total</t>
  </si>
  <si>
    <t>Attrition</t>
  </si>
  <si>
    <t>Attrition Total</t>
  </si>
  <si>
    <t>Excellence In Learning and Teaching</t>
  </si>
  <si>
    <t>Excellence In Learning and Teaching Total</t>
  </si>
  <si>
    <t>Strategic Mission Fund</t>
  </si>
  <si>
    <t>Strategic Mission Fund Total</t>
  </si>
  <si>
    <t>Continuing Education</t>
  </si>
  <si>
    <t>Continuing Education Total</t>
  </si>
  <si>
    <t>Orientation</t>
  </si>
  <si>
    <t>Orientation Total</t>
  </si>
  <si>
    <t>TRIO</t>
  </si>
  <si>
    <t>TRIO Total</t>
  </si>
  <si>
    <t>University Success</t>
  </si>
  <si>
    <t>University Success Total</t>
  </si>
  <si>
    <t>FUNCTION OF RESEARCH</t>
  </si>
  <si>
    <t>Business &amp; Economic Research</t>
  </si>
  <si>
    <t>Business &amp; Economic Research Total</t>
  </si>
  <si>
    <t>Economic Development Institute</t>
  </si>
  <si>
    <t>Economic Development Institute Total</t>
  </si>
  <si>
    <t>Center Austria</t>
  </si>
  <si>
    <t>Center Austria Total</t>
  </si>
  <si>
    <t>Eisenhower Center</t>
  </si>
  <si>
    <t>Eisenhower Center Total</t>
  </si>
  <si>
    <t>Midlo Center</t>
  </si>
  <si>
    <t>Midlo Center Total</t>
  </si>
  <si>
    <t>UNO Chart</t>
  </si>
  <si>
    <t>UNO Chart Total</t>
  </si>
  <si>
    <t>Environmental Toxicology</t>
  </si>
  <si>
    <t>Environmental Toxicology Total</t>
  </si>
  <si>
    <t>F&amp;A Recovery</t>
  </si>
  <si>
    <t>12Indirect Cost</t>
  </si>
  <si>
    <t>12Indirect Cost Total</t>
  </si>
  <si>
    <t>13Closeout</t>
  </si>
  <si>
    <t>13Closeout Total</t>
  </si>
  <si>
    <t>F&amp;A Recovery Total</t>
  </si>
  <si>
    <t>VICE PRESIDENT FOR RESEARCH</t>
  </si>
  <si>
    <t>Research</t>
  </si>
  <si>
    <t>Research Total</t>
  </si>
  <si>
    <t>VICE PRESIDENT FOR RESEARCH Total</t>
  </si>
  <si>
    <t>FUNCTION OF STUDENT SERVICES</t>
  </si>
  <si>
    <t>ATHLETICS</t>
  </si>
  <si>
    <t>Recreation &amp; Intramural Sports</t>
  </si>
  <si>
    <t>Recreation &amp; Intramural Sports Total</t>
  </si>
  <si>
    <t>ATHLETICS Total</t>
  </si>
  <si>
    <t>ENROLLMENT MANAGEMENT</t>
  </si>
  <si>
    <t>Enrollment Management</t>
  </si>
  <si>
    <t>Enrollment Management Total</t>
  </si>
  <si>
    <t>Financial Aid</t>
  </si>
  <si>
    <t>Financial Aid Total</t>
  </si>
  <si>
    <t>Registrar'S Office</t>
  </si>
  <si>
    <t>Registrar'S Office Total</t>
  </si>
  <si>
    <t>ENROLLMENT MANAGEMENT Total</t>
  </si>
  <si>
    <t>International Students and Scholars</t>
  </si>
  <si>
    <t>International Students and Scholars Total</t>
  </si>
  <si>
    <t>Student Retention Programs and Initiatives</t>
  </si>
  <si>
    <t>Student Retention Programs and Initiatives Total</t>
  </si>
  <si>
    <t>Women's Center</t>
  </si>
  <si>
    <t>Women'S Center Total</t>
  </si>
  <si>
    <t>Accessibility Services</t>
  </si>
  <si>
    <t>Accessibility Services Total</t>
  </si>
  <si>
    <t>Career Placement &amp; Cooperative Education</t>
  </si>
  <si>
    <t>Career Placement &amp; Cooperative Education Total</t>
  </si>
  <si>
    <t>Student Affairs</t>
  </si>
  <si>
    <t>Student Affairs Total</t>
  </si>
  <si>
    <t>Student Connection and Belonging</t>
  </si>
  <si>
    <t>Student Connection and Belonging Total</t>
  </si>
  <si>
    <t>FUNCTION OF SCHOLARSHIPS</t>
  </si>
  <si>
    <t>Scholarships</t>
  </si>
  <si>
    <t>Scholarships Total</t>
  </si>
  <si>
    <t>FUNCTION OF OPERATION AND MAINTENANCE</t>
  </si>
  <si>
    <t>Utilities</t>
  </si>
  <si>
    <t>Utilities Total</t>
  </si>
  <si>
    <t>Utilities Savings</t>
  </si>
  <si>
    <t>Utilities Savings Total</t>
  </si>
  <si>
    <t>Facility Services (Includes Abm)</t>
  </si>
  <si>
    <t>Facility Services (Includes Abm) Total</t>
  </si>
  <si>
    <t>Facility Services (Includes Sodexo)</t>
  </si>
  <si>
    <t>Facility Services (Includes Sodexo) Total</t>
  </si>
  <si>
    <t>SUMMARY</t>
  </si>
  <si>
    <t xml:space="preserve">  Salaries</t>
  </si>
  <si>
    <t xml:space="preserve">  Other Compensation</t>
  </si>
  <si>
    <t xml:space="preserve">  Related Benefits</t>
  </si>
  <si>
    <t xml:space="preserve"> Travel</t>
  </si>
  <si>
    <t xml:space="preserve"> Operating Services</t>
  </si>
  <si>
    <t xml:space="preserve"> Supplies</t>
  </si>
  <si>
    <t>Total Operating Expenses</t>
  </si>
  <si>
    <t xml:space="preserve"> Professional Services</t>
  </si>
  <si>
    <t xml:space="preserve"> Other Charges</t>
  </si>
  <si>
    <t>Debt Services</t>
  </si>
  <si>
    <t>Interagency Transfers</t>
  </si>
  <si>
    <t xml:space="preserve"> General Acquisitions</t>
  </si>
  <si>
    <t xml:space="preserve"> Library Acquisitions</t>
  </si>
  <si>
    <t xml:space="preserve"> Major Repairs</t>
  </si>
  <si>
    <t>Total Acquisitions and Major Repairs</t>
  </si>
  <si>
    <t>Unallotted</t>
  </si>
  <si>
    <t xml:space="preserve"> Total</t>
  </si>
  <si>
    <t>E&amp;G Athletics Support</t>
  </si>
  <si>
    <t>E&amp;G Athletics Support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</si>
</sst>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</font>
    <font>
      <b/>
      <sz val="11"/>
      <color theme="1"/>
      <name val="Aptos Narrow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ADADAD"/>
        <bgColor rgb="FF000000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9">
    <xf numFmtId="0" fontId="0" fillId="0" borderId="0" xfId="0"/>
    <xf numFmtId="0" fontId="3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quotePrefix="1" applyFont="1" applyFill="1" applyBorder="1" applyAlignment="1">
      <alignment horizontal="center"/>
    </xf>
    <xf numFmtId="0" fontId="3" fillId="2" borderId="5" xfId="0" applyFont="1" applyFill="1" applyBorder="1" applyAlignment="1">
      <alignment horizontal="left"/>
    </xf>
    <xf numFmtId="38" fontId="4" fillId="2" borderId="6" xfId="0" applyNumberFormat="1" applyFont="1" applyFill="1" applyBorder="1"/>
    <xf numFmtId="38" fontId="4" fillId="2" borderId="7" xfId="1" applyNumberFormat="1" applyFont="1" applyFill="1" applyBorder="1"/>
    <xf numFmtId="0" fontId="3" fillId="2" borderId="8" xfId="0" applyFont="1" applyFill="1" applyBorder="1" applyAlignment="1">
      <alignment horizontal="left" indent="1"/>
    </xf>
    <xf numFmtId="38" fontId="4" fillId="2" borderId="9" xfId="0" applyNumberFormat="1" applyFont="1" applyFill="1" applyBorder="1"/>
    <xf numFmtId="38" fontId="4" fillId="2" borderId="10" xfId="1" applyNumberFormat="1" applyFont="1" applyFill="1" applyBorder="1"/>
    <xf numFmtId="0" fontId="5" fillId="0" borderId="11" xfId="0" applyFont="1" applyBorder="1" applyAlignment="1">
      <alignment horizontal="left" indent="3"/>
    </xf>
    <xf numFmtId="38" fontId="5" fillId="0" borderId="12" xfId="0" applyNumberFormat="1" applyFont="1" applyBorder="1"/>
    <xf numFmtId="38" fontId="0" fillId="0" borderId="13" xfId="0" applyNumberFormat="1" applyBorder="1"/>
    <xf numFmtId="0" fontId="5" fillId="0" borderId="14" xfId="0" applyFont="1" applyBorder="1" applyAlignment="1">
      <alignment horizontal="left" indent="3"/>
    </xf>
    <xf numFmtId="38" fontId="5" fillId="0" borderId="15" xfId="0" applyNumberFormat="1" applyFont="1" applyBorder="1"/>
    <xf numFmtId="38" fontId="0" fillId="0" borderId="16" xfId="0" applyNumberFormat="1" applyBorder="1"/>
    <xf numFmtId="0" fontId="6" fillId="0" borderId="14" xfId="0" applyFont="1" applyBorder="1" applyAlignment="1">
      <alignment horizontal="left" indent="2"/>
    </xf>
    <xf numFmtId="38" fontId="6" fillId="0" borderId="15" xfId="0" applyNumberFormat="1" applyFont="1" applyBorder="1"/>
    <xf numFmtId="38" fontId="2" fillId="0" borderId="16" xfId="0" applyNumberFormat="1" applyFont="1" applyBorder="1"/>
    <xf numFmtId="0" fontId="6" fillId="0" borderId="17" xfId="0" applyFont="1" applyBorder="1" applyAlignment="1">
      <alignment horizontal="left" indent="1"/>
    </xf>
    <xf numFmtId="38" fontId="6" fillId="0" borderId="18" xfId="0" applyNumberFormat="1" applyFont="1" applyBorder="1"/>
    <xf numFmtId="38" fontId="2" fillId="0" borderId="19" xfId="0" applyNumberFormat="1" applyFont="1" applyBorder="1"/>
    <xf numFmtId="0" fontId="4" fillId="2" borderId="5" xfId="0" applyFont="1" applyFill="1" applyBorder="1" applyAlignment="1">
      <alignment horizontal="left"/>
    </xf>
    <xf numFmtId="38" fontId="4" fillId="2" borderId="20" xfId="0" applyNumberFormat="1" applyFont="1" applyFill="1" applyBorder="1"/>
    <xf numFmtId="38" fontId="4" fillId="2" borderId="21" xfId="0" applyNumberFormat="1" applyFont="1" applyFill="1" applyBorder="1"/>
    <xf numFmtId="0" fontId="3" fillId="2" borderId="22" xfId="0" applyFont="1" applyFill="1" applyBorder="1" applyAlignment="1">
      <alignment horizontal="left"/>
    </xf>
    <xf numFmtId="38" fontId="3" fillId="2" borderId="23" xfId="0" applyNumberFormat="1" applyFont="1" applyFill="1" applyBorder="1"/>
    <xf numFmtId="38" fontId="3" fillId="2" borderId="24" xfId="0" applyNumberFormat="1" applyFont="1" applyFill="1" applyBorder="1"/>
    <xf numFmtId="38" fontId="3" fillId="2" borderId="25" xfId="0" applyNumberFormat="1" applyFont="1" applyFill="1" applyBorder="1"/>
    <xf numFmtId="38" fontId="3" fillId="2" borderId="26" xfId="1" applyNumberFormat="1" applyFont="1" applyFill="1" applyBorder="1"/>
    <xf numFmtId="0" fontId="5" fillId="0" borderId="0" xfId="0" applyFont="1" applyAlignment="1">
      <alignment horizontal="left"/>
    </xf>
    <xf numFmtId="38" fontId="5" fillId="0" borderId="0" xfId="0" applyNumberFormat="1" applyFont="1"/>
    <xf numFmtId="38" fontId="0" fillId="0" borderId="0" xfId="0" applyNumberFormat="1"/>
    <xf numFmtId="0" fontId="5" fillId="0" borderId="0" xfId="0" applyFont="1" applyAlignment="1">
      <alignment horizontal="left" indent="1"/>
    </xf>
    <xf numFmtId="0" fontId="3" fillId="2" borderId="11" xfId="0" applyFont="1" applyFill="1" applyBorder="1" applyAlignment="1">
      <alignment horizontal="left" indent="1"/>
    </xf>
    <xf numFmtId="38" fontId="4" fillId="2" borderId="12" xfId="0" applyNumberFormat="1" applyFont="1" applyFill="1" applyBorder="1"/>
    <xf numFmtId="38" fontId="4" fillId="2" borderId="13" xfId="1" applyNumberFormat="1" applyFont="1" applyFill="1" applyBorder="1"/>
    <xf numFmtId="0" fontId="5" fillId="0" borderId="15" xfId="0" applyFont="1" applyBorder="1" applyAlignment="1">
      <alignment horizontal="left" indent="3"/>
    </xf>
    <xf numFmtId="38" fontId="0" fillId="0" borderId="15" xfId="0" applyNumberFormat="1" applyBorder="1"/>
    <xf numFmtId="0" fontId="6" fillId="0" borderId="15" xfId="0" applyFont="1" applyBorder="1" applyAlignment="1">
      <alignment horizontal="left" indent="2"/>
    </xf>
    <xf numFmtId="38" fontId="2" fillId="0" borderId="15" xfId="0" applyNumberFormat="1" applyFont="1" applyBorder="1"/>
    <xf numFmtId="0" fontId="6" fillId="0" borderId="15" xfId="0" applyFont="1" applyBorder="1" applyAlignment="1">
      <alignment horizontal="left" indent="1"/>
    </xf>
    <xf numFmtId="0" fontId="5" fillId="0" borderId="0" xfId="0" applyFont="1" applyAlignment="1">
      <alignment horizontal="left" indent="2"/>
    </xf>
    <xf numFmtId="0" fontId="4" fillId="2" borderId="5" xfId="0" applyFont="1" applyFill="1" applyBorder="1"/>
    <xf numFmtId="38" fontId="3" fillId="2" borderId="2" xfId="0" applyNumberFormat="1" applyFont="1" applyFill="1" applyBorder="1" applyAlignment="1">
      <alignment horizontal="center"/>
    </xf>
    <xf numFmtId="0" fontId="3" fillId="2" borderId="8" xfId="0" applyFont="1" applyFill="1" applyBorder="1"/>
    <xf numFmtId="38" fontId="3" fillId="2" borderId="4" xfId="0" quotePrefix="1" applyNumberFormat="1" applyFont="1" applyFill="1" applyBorder="1" applyAlignment="1">
      <alignment horizontal="center"/>
    </xf>
    <xf numFmtId="0" fontId="4" fillId="0" borderId="14" xfId="0" applyFont="1" applyBorder="1" applyAlignment="1">
      <alignment horizontal="left" indent="4"/>
    </xf>
    <xf numFmtId="38" fontId="4" fillId="0" borderId="15" xfId="0" applyNumberFormat="1" applyFont="1" applyBorder="1"/>
    <xf numFmtId="38" fontId="4" fillId="0" borderId="16" xfId="0" applyNumberFormat="1" applyFont="1" applyBorder="1"/>
    <xf numFmtId="0" fontId="3" fillId="0" borderId="14" xfId="0" applyFont="1" applyBorder="1" applyAlignment="1">
      <alignment horizontal="left" indent="2"/>
    </xf>
    <xf numFmtId="38" fontId="3" fillId="0" borderId="15" xfId="0" applyNumberFormat="1" applyFont="1" applyBorder="1"/>
    <xf numFmtId="38" fontId="3" fillId="0" borderId="16" xfId="0" applyNumberFormat="1" applyFont="1" applyBorder="1"/>
    <xf numFmtId="0" fontId="3" fillId="0" borderId="17" xfId="0" applyFont="1" applyBorder="1"/>
    <xf numFmtId="38" fontId="3" fillId="0" borderId="18" xfId="0" applyNumberFormat="1" applyFont="1" applyBorder="1"/>
    <xf numFmtId="38" fontId="3" fillId="0" borderId="19" xfId="0" applyNumberFormat="1" applyFont="1" applyBorder="1"/>
    <xf numFmtId="0" fontId="5" fillId="0" borderId="0" xfId="0" applyFont="1" applyAlignment="1">
      <alignment horizontal="left" indent="3"/>
    </xf>
    <xf numFmtId="0" fontId="7" fillId="0" borderId="0" xfId="0" applyFont="1"/>
    <xf numFmtId="0" fontId="8" fillId="0" borderId="0" xfId="0" applyFont="1"/>
    <xf numFmtId="0" fontId="7" fillId="3" borderId="5" xfId="0" applyFont="1" applyFill="1" applyBorder="1" applyAlignment="1">
      <alignment horizontal="left"/>
    </xf>
    <xf numFmtId="0" fontId="8" fillId="3" borderId="27" xfId="0" applyFont="1" applyFill="1" applyBorder="1"/>
    <xf numFmtId="0" fontId="8" fillId="3" borderId="2" xfId="0" applyFont="1" applyFill="1" applyBorder="1"/>
    <xf numFmtId="0" fontId="7" fillId="3" borderId="8" xfId="0" applyFont="1" applyFill="1" applyBorder="1" applyAlignment="1">
      <alignment horizontal="left" indent="1"/>
    </xf>
    <xf numFmtId="0" fontId="8" fillId="3" borderId="0" xfId="0" applyFont="1" applyFill="1"/>
    <xf numFmtId="0" fontId="8" fillId="3" borderId="4" xfId="0" applyFont="1" applyFill="1" applyBorder="1"/>
    <xf numFmtId="0" fontId="7" fillId="3" borderId="11" xfId="0" applyFont="1" applyFill="1" applyBorder="1" applyAlignment="1">
      <alignment horizontal="left" indent="1"/>
    </xf>
    <xf numFmtId="0" fontId="8" fillId="3" borderId="12" xfId="0" applyFont="1" applyFill="1" applyBorder="1"/>
    <xf numFmtId="0" fontId="8" fillId="3" borderId="13" xfId="0" applyFont="1" applyFill="1" applyBorder="1"/>
    <xf numFmtId="0" fontId="7" fillId="3" borderId="28" xfId="0" applyFont="1" applyFill="1" applyBorder="1" applyAlignment="1">
      <alignment horizontal="left" indent="1"/>
    </xf>
    <xf numFmtId="0" fontId="8" fillId="3" borderId="6" xfId="0" applyFont="1" applyFill="1" applyBorder="1"/>
    <xf numFmtId="0" fontId="8" fillId="3" borderId="7" xfId="0" applyFont="1" applyFill="1" applyBorder="1"/>
    <xf numFmtId="0" fontId="3" fillId="2" borderId="28" xfId="0" applyFont="1" applyFill="1" applyBorder="1" applyAlignment="1">
      <alignment horizontal="left" indent="1"/>
    </xf>
    <xf numFmtId="0" fontId="4" fillId="2" borderId="8" xfId="0" applyFont="1" applyFill="1" applyBorder="1" applyAlignment="1">
      <alignment horizontal="left"/>
    </xf>
    <xf numFmtId="38" fontId="4" fillId="2" borderId="29" xfId="0" applyNumberFormat="1" applyFont="1" applyFill="1" applyBorder="1"/>
    <xf numFmtId="38" fontId="4" fillId="2" borderId="30" xfId="0" applyNumberFormat="1" applyFont="1" applyFill="1" applyBorder="1"/>
    <xf numFmtId="0" fontId="5" fillId="0" borderId="11" xfId="0" applyFont="1" applyBorder="1" applyAlignment="1">
      <alignment horizontal="left" indent="2"/>
    </xf>
    <xf numFmtId="0" fontId="5" fillId="0" borderId="14" xfId="0" applyFont="1" applyBorder="1" applyAlignment="1">
      <alignment horizontal="left" indent="2"/>
    </xf>
    <xf numFmtId="0" fontId="0" fillId="0" borderId="11" xfId="0" applyBorder="1" applyAlignment="1">
      <alignment horizontal="left" indent="3"/>
    </xf>
    <xf numFmtId="38" fontId="0" fillId="0" borderId="12" xfId="0" applyNumberFormat="1" applyBorder="1"/>
    <xf numFmtId="0" fontId="0" fillId="0" borderId="14" xfId="0" applyBorder="1" applyAlignment="1">
      <alignment horizontal="left" indent="2"/>
    </xf>
    <xf numFmtId="0" fontId="0" fillId="0" borderId="17" xfId="0" applyBorder="1" applyAlignment="1">
      <alignment horizontal="left" indent="1"/>
    </xf>
    <xf numFmtId="38" fontId="0" fillId="0" borderId="18" xfId="0" applyNumberFormat="1" applyBorder="1"/>
    <xf numFmtId="38" fontId="0" fillId="0" borderId="19" xfId="0" applyNumberFormat="1" applyBorder="1"/>
    <xf numFmtId="0" fontId="0" fillId="0" borderId="0" xfId="0" applyAlignment="1">
      <alignment horizontal="left" indent="2"/>
    </xf>
    <xf numFmtId="0" fontId="2" fillId="0" borderId="14" xfId="0" applyFont="1" applyBorder="1" applyAlignment="1">
      <alignment horizontal="left" indent="2"/>
    </xf>
    <xf numFmtId="0" fontId="2" fillId="0" borderId="17" xfId="0" applyFont="1" applyBorder="1" applyAlignment="1">
      <alignment horizontal="left" indent="1"/>
    </xf>
    <xf numFmtId="38" fontId="2" fillId="0" borderId="18" xfId="0" applyNumberFormat="1" applyFont="1" applyBorder="1"/>
    <xf numFmtId="0" fontId="0" fillId="0" borderId="0" xfId="0" applyAlignment="1">
      <alignment horizontal="left" indent="1"/>
    </xf>
    <xf numFmtId="0" fontId="0" fillId="0" borderId="14" xfId="0" applyBorder="1" applyAlignment="1">
      <alignment horizontal="left" indent="3"/>
    </xf>
    <xf numFmtId="0" fontId="0" fillId="0" borderId="0" xfId="0" applyAlignment="1">
      <alignment horizontal="left"/>
    </xf>
    <xf numFmtId="0" fontId="3" fillId="0" borderId="31" xfId="0" applyFont="1" applyBorder="1" applyAlignment="1">
      <alignment horizontal="left" indent="2"/>
    </xf>
    <xf numFmtId="38" fontId="3" fillId="0" borderId="32" xfId="0" applyNumberFormat="1" applyFont="1" applyBorder="1"/>
    <xf numFmtId="38" fontId="3" fillId="0" borderId="33" xfId="0" applyNumberFormat="1" applyFont="1" applyBorder="1"/>
    <xf numFmtId="0" fontId="0" fillId="0" borderId="11" xfId="0" applyBorder="1" applyAlignment="1">
      <alignment horizontal="left" indent="1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indent="2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F66FD-4BCD-4754-9765-96D74B1A8A58}">
  <dimension ref="A1:E565"/>
  <sheetViews>
    <sheetView workbookViewId="0"/>
  </sheetViews>
  <sheetFormatPr defaultRowHeight="15" x14ac:dyDescent="0.25"/>
  <cols>
    <col min="1" max="1" width="68" bestFit="1" customWidth="1"/>
    <col min="2" max="5" width="16.42578125" customWidth="1"/>
  </cols>
  <sheetData>
    <row r="1" spans="1:5" x14ac:dyDescent="0.25">
      <c r="A1" s="60" t="s">
        <v>0</v>
      </c>
      <c r="B1" s="61"/>
      <c r="C1" s="60" t="s">
        <v>1</v>
      </c>
      <c r="D1" s="61"/>
      <c r="E1" s="61"/>
    </row>
    <row r="2" spans="1:5" x14ac:dyDescent="0.25">
      <c r="A2" s="60" t="s">
        <v>2</v>
      </c>
      <c r="B2" s="61"/>
      <c r="C2" s="61"/>
      <c r="D2" s="61"/>
      <c r="E2" s="61"/>
    </row>
    <row r="3" spans="1:5" x14ac:dyDescent="0.25">
      <c r="A3" s="60" t="s">
        <v>3</v>
      </c>
      <c r="B3" s="61"/>
      <c r="C3" s="61"/>
      <c r="D3" s="61"/>
      <c r="E3" s="61"/>
    </row>
    <row r="4" spans="1:5" ht="15.75" thickBot="1" x14ac:dyDescent="0.3">
      <c r="A4" s="61"/>
      <c r="B4" s="61"/>
      <c r="C4" s="61"/>
      <c r="D4" s="61"/>
      <c r="E4" s="61"/>
    </row>
    <row r="5" spans="1:5" x14ac:dyDescent="0.25">
      <c r="A5" s="61"/>
      <c r="B5" s="3" t="s">
        <v>4</v>
      </c>
      <c r="C5" s="3" t="s">
        <v>5</v>
      </c>
      <c r="D5" s="3" t="s">
        <v>5</v>
      </c>
      <c r="E5" s="4" t="s">
        <v>82</v>
      </c>
    </row>
    <row r="6" spans="1:5" ht="15.75" thickBot="1" x14ac:dyDescent="0.3">
      <c r="A6" s="60" t="s">
        <v>202</v>
      </c>
      <c r="B6" s="5" t="s">
        <v>6</v>
      </c>
      <c r="C6" s="5" t="s">
        <v>6</v>
      </c>
      <c r="D6" s="5" t="s">
        <v>82</v>
      </c>
      <c r="E6" s="6" t="s">
        <v>84</v>
      </c>
    </row>
    <row r="7" spans="1:5" x14ac:dyDescent="0.25">
      <c r="A7" s="62" t="s">
        <v>8</v>
      </c>
      <c r="B7" s="63"/>
      <c r="C7" s="63"/>
      <c r="D7" s="63"/>
      <c r="E7" s="64"/>
    </row>
    <row r="8" spans="1:5" ht="15.75" thickBot="1" x14ac:dyDescent="0.3">
      <c r="A8" s="65" t="s">
        <v>203</v>
      </c>
      <c r="B8" s="66"/>
      <c r="C8" s="66"/>
      <c r="D8" s="66"/>
      <c r="E8" s="67"/>
    </row>
    <row r="9" spans="1:5" x14ac:dyDescent="0.25">
      <c r="A9" s="13" t="s">
        <v>10</v>
      </c>
      <c r="B9" s="14">
        <v>1390905.8199999998</v>
      </c>
      <c r="C9" s="14">
        <v>1390907</v>
      </c>
      <c r="D9" s="14">
        <v>1191353</v>
      </c>
      <c r="E9" s="15">
        <f>D9-C9</f>
        <v>-199554</v>
      </c>
    </row>
    <row r="10" spans="1:5" x14ac:dyDescent="0.25">
      <c r="A10" s="16" t="s">
        <v>11</v>
      </c>
      <c r="B10" s="17">
        <v>396.77999999999992</v>
      </c>
      <c r="C10" s="17">
        <v>397</v>
      </c>
      <c r="D10" s="17"/>
      <c r="E10" s="18">
        <f t="shared" ref="E10:E73" si="0">D10-C10</f>
        <v>-397</v>
      </c>
    </row>
    <row r="11" spans="1:5" x14ac:dyDescent="0.25">
      <c r="A11" s="16" t="s">
        <v>12</v>
      </c>
      <c r="B11" s="17">
        <v>625786.01</v>
      </c>
      <c r="C11" s="17">
        <v>625786</v>
      </c>
      <c r="D11" s="17">
        <v>414486</v>
      </c>
      <c r="E11" s="18">
        <f t="shared" si="0"/>
        <v>-211300</v>
      </c>
    </row>
    <row r="12" spans="1:5" x14ac:dyDescent="0.25">
      <c r="A12" s="19" t="s">
        <v>13</v>
      </c>
      <c r="B12" s="20">
        <v>2017088.6099999999</v>
      </c>
      <c r="C12" s="20">
        <v>2017090</v>
      </c>
      <c r="D12" s="20">
        <v>1605839</v>
      </c>
      <c r="E12" s="21">
        <f t="shared" si="0"/>
        <v>-411251</v>
      </c>
    </row>
    <row r="13" spans="1:5" x14ac:dyDescent="0.25">
      <c r="A13" s="16" t="s">
        <v>17</v>
      </c>
      <c r="B13" s="17">
        <v>16052</v>
      </c>
      <c r="C13" s="17">
        <v>16052</v>
      </c>
      <c r="D13" s="17"/>
      <c r="E13" s="18">
        <f t="shared" si="0"/>
        <v>-16052</v>
      </c>
    </row>
    <row r="14" spans="1:5" x14ac:dyDescent="0.25">
      <c r="A14" s="19" t="s">
        <v>18</v>
      </c>
      <c r="B14" s="20">
        <v>16052</v>
      </c>
      <c r="C14" s="20">
        <v>16052</v>
      </c>
      <c r="D14" s="20"/>
      <c r="E14" s="21">
        <f t="shared" si="0"/>
        <v>-16052</v>
      </c>
    </row>
    <row r="15" spans="1:5" ht="15.75" thickBot="1" x14ac:dyDescent="0.3">
      <c r="A15" s="22" t="s">
        <v>204</v>
      </c>
      <c r="B15" s="23">
        <v>2033140.6099999999</v>
      </c>
      <c r="C15" s="23">
        <v>2033142</v>
      </c>
      <c r="D15" s="23">
        <v>1605839</v>
      </c>
      <c r="E15" s="24">
        <f t="shared" si="0"/>
        <v>-427303</v>
      </c>
    </row>
    <row r="16" spans="1:5" ht="15.75" thickBot="1" x14ac:dyDescent="0.3">
      <c r="A16" s="36"/>
      <c r="B16" s="34"/>
      <c r="C16" s="34"/>
      <c r="D16" s="34"/>
      <c r="E16" s="35"/>
    </row>
    <row r="17" spans="1:5" ht="15.75" thickBot="1" x14ac:dyDescent="0.3">
      <c r="A17" s="68" t="s">
        <v>9</v>
      </c>
      <c r="B17" s="69"/>
      <c r="C17" s="69"/>
      <c r="D17" s="69"/>
      <c r="E17" s="70"/>
    </row>
    <row r="18" spans="1:5" x14ac:dyDescent="0.25">
      <c r="A18" s="13" t="s">
        <v>10</v>
      </c>
      <c r="B18" s="14">
        <v>126644</v>
      </c>
      <c r="C18" s="14">
        <v>123726</v>
      </c>
      <c r="D18" s="14"/>
      <c r="E18" s="15">
        <f t="shared" si="0"/>
        <v>-123726</v>
      </c>
    </row>
    <row r="19" spans="1:5" x14ac:dyDescent="0.25">
      <c r="A19" s="16" t="s">
        <v>11</v>
      </c>
      <c r="B19" s="17">
        <v>0</v>
      </c>
      <c r="C19" s="17"/>
      <c r="D19" s="17"/>
      <c r="E19" s="18">
        <f t="shared" si="0"/>
        <v>0</v>
      </c>
    </row>
    <row r="20" spans="1:5" x14ac:dyDescent="0.25">
      <c r="A20" s="16" t="s">
        <v>12</v>
      </c>
      <c r="B20" s="17">
        <v>58762.79</v>
      </c>
      <c r="C20" s="17">
        <v>57409</v>
      </c>
      <c r="D20" s="17"/>
      <c r="E20" s="18">
        <f t="shared" si="0"/>
        <v>-57409</v>
      </c>
    </row>
    <row r="21" spans="1:5" x14ac:dyDescent="0.25">
      <c r="A21" s="19" t="s">
        <v>13</v>
      </c>
      <c r="B21" s="20">
        <v>185406.79</v>
      </c>
      <c r="C21" s="20">
        <v>181135</v>
      </c>
      <c r="D21" s="20"/>
      <c r="E21" s="21">
        <f t="shared" si="0"/>
        <v>-181135</v>
      </c>
    </row>
    <row r="22" spans="1:5" x14ac:dyDescent="0.25">
      <c r="A22" s="16" t="s">
        <v>14</v>
      </c>
      <c r="B22" s="17">
        <v>13117.84</v>
      </c>
      <c r="C22" s="17">
        <v>13118</v>
      </c>
      <c r="D22" s="17">
        <v>15108</v>
      </c>
      <c r="E22" s="18">
        <f t="shared" si="0"/>
        <v>1990</v>
      </c>
    </row>
    <row r="23" spans="1:5" x14ac:dyDescent="0.25">
      <c r="A23" s="16" t="s">
        <v>15</v>
      </c>
      <c r="B23" s="17">
        <v>21529.42</v>
      </c>
      <c r="C23" s="17">
        <v>21530</v>
      </c>
      <c r="D23" s="17"/>
      <c r="E23" s="18">
        <f t="shared" si="0"/>
        <v>-21530</v>
      </c>
    </row>
    <row r="24" spans="1:5" x14ac:dyDescent="0.25">
      <c r="A24" s="19" t="s">
        <v>16</v>
      </c>
      <c r="B24" s="20">
        <v>34647.259999999995</v>
      </c>
      <c r="C24" s="20">
        <v>34648</v>
      </c>
      <c r="D24" s="20">
        <v>15108</v>
      </c>
      <c r="E24" s="21">
        <f t="shared" si="0"/>
        <v>-19540</v>
      </c>
    </row>
    <row r="25" spans="1:5" ht="15.75" thickBot="1" x14ac:dyDescent="0.3">
      <c r="A25" s="22" t="s">
        <v>19</v>
      </c>
      <c r="B25" s="23">
        <v>220054.05</v>
      </c>
      <c r="C25" s="23">
        <v>215783</v>
      </c>
      <c r="D25" s="23">
        <v>15108</v>
      </c>
      <c r="E25" s="24">
        <f t="shared" si="0"/>
        <v>-200675</v>
      </c>
    </row>
    <row r="26" spans="1:5" ht="15.75" thickBot="1" x14ac:dyDescent="0.3">
      <c r="A26" s="36"/>
      <c r="B26" s="34"/>
      <c r="C26" s="34"/>
      <c r="D26" s="34"/>
      <c r="E26" s="35"/>
    </row>
    <row r="27" spans="1:5" ht="15.75" thickBot="1" x14ac:dyDescent="0.3">
      <c r="A27" s="68" t="s">
        <v>205</v>
      </c>
      <c r="B27" s="69"/>
      <c r="C27" s="69"/>
      <c r="D27" s="69"/>
      <c r="E27" s="70"/>
    </row>
    <row r="28" spans="1:5" x14ac:dyDescent="0.25">
      <c r="A28" s="13" t="s">
        <v>10</v>
      </c>
      <c r="B28" s="14">
        <v>1393480.3199999998</v>
      </c>
      <c r="C28" s="14">
        <v>1426939</v>
      </c>
      <c r="D28" s="14">
        <v>1023393</v>
      </c>
      <c r="E28" s="15">
        <f t="shared" si="0"/>
        <v>-403546</v>
      </c>
    </row>
    <row r="29" spans="1:5" x14ac:dyDescent="0.25">
      <c r="A29" s="16" t="s">
        <v>11</v>
      </c>
      <c r="B29" s="17">
        <v>149399.96</v>
      </c>
      <c r="C29" s="17">
        <v>149400</v>
      </c>
      <c r="D29" s="17">
        <v>63528</v>
      </c>
      <c r="E29" s="18">
        <f t="shared" si="0"/>
        <v>-85872</v>
      </c>
    </row>
    <row r="30" spans="1:5" x14ac:dyDescent="0.25">
      <c r="A30" s="16" t="s">
        <v>12</v>
      </c>
      <c r="B30" s="17">
        <v>601120.1</v>
      </c>
      <c r="C30" s="17">
        <v>601120</v>
      </c>
      <c r="D30" s="17">
        <v>378153</v>
      </c>
      <c r="E30" s="18">
        <f t="shared" si="0"/>
        <v>-222967</v>
      </c>
    </row>
    <row r="31" spans="1:5" x14ac:dyDescent="0.25">
      <c r="A31" s="19" t="s">
        <v>13</v>
      </c>
      <c r="B31" s="20">
        <v>2144000.38</v>
      </c>
      <c r="C31" s="20">
        <v>2177459</v>
      </c>
      <c r="D31" s="20">
        <v>1465074</v>
      </c>
      <c r="E31" s="21">
        <f t="shared" si="0"/>
        <v>-712385</v>
      </c>
    </row>
    <row r="32" spans="1:5" x14ac:dyDescent="0.25">
      <c r="A32" s="16" t="s">
        <v>27</v>
      </c>
      <c r="B32" s="17">
        <v>-357.56</v>
      </c>
      <c r="C32" s="17"/>
      <c r="D32" s="17"/>
      <c r="E32" s="18">
        <f t="shared" si="0"/>
        <v>0</v>
      </c>
    </row>
    <row r="33" spans="1:5" x14ac:dyDescent="0.25">
      <c r="A33" s="16" t="s">
        <v>14</v>
      </c>
      <c r="B33" s="17">
        <v>37.630000000000003</v>
      </c>
      <c r="C33" s="17">
        <v>38</v>
      </c>
      <c r="D33" s="17"/>
      <c r="E33" s="18">
        <f t="shared" si="0"/>
        <v>-38</v>
      </c>
    </row>
    <row r="34" spans="1:5" x14ac:dyDescent="0.25">
      <c r="A34" s="16" t="s">
        <v>15</v>
      </c>
      <c r="B34" s="17">
        <v>244.02999999999997</v>
      </c>
      <c r="C34" s="17">
        <v>244</v>
      </c>
      <c r="D34" s="17"/>
      <c r="E34" s="18">
        <f t="shared" si="0"/>
        <v>-244</v>
      </c>
    </row>
    <row r="35" spans="1:5" x14ac:dyDescent="0.25">
      <c r="A35" s="19" t="s">
        <v>16</v>
      </c>
      <c r="B35" s="20">
        <v>-75.900000000000034</v>
      </c>
      <c r="C35" s="20">
        <v>282</v>
      </c>
      <c r="D35" s="20"/>
      <c r="E35" s="21">
        <f t="shared" si="0"/>
        <v>-282</v>
      </c>
    </row>
    <row r="36" spans="1:5" x14ac:dyDescent="0.25">
      <c r="A36" s="16" t="s">
        <v>17</v>
      </c>
      <c r="B36" s="17">
        <v>125248</v>
      </c>
      <c r="C36" s="17">
        <v>125248</v>
      </c>
      <c r="D36" s="17"/>
      <c r="E36" s="18">
        <f t="shared" si="0"/>
        <v>-125248</v>
      </c>
    </row>
    <row r="37" spans="1:5" x14ac:dyDescent="0.25">
      <c r="A37" s="19" t="s">
        <v>18</v>
      </c>
      <c r="B37" s="20">
        <v>125248</v>
      </c>
      <c r="C37" s="20">
        <v>125248</v>
      </c>
      <c r="D37" s="20"/>
      <c r="E37" s="21">
        <f t="shared" si="0"/>
        <v>-125248</v>
      </c>
    </row>
    <row r="38" spans="1:5" ht="15.75" thickBot="1" x14ac:dyDescent="0.3">
      <c r="A38" s="22" t="s">
        <v>206</v>
      </c>
      <c r="B38" s="23">
        <v>2269172.4799999995</v>
      </c>
      <c r="C38" s="23">
        <v>2302989</v>
      </c>
      <c r="D38" s="23">
        <v>1465074</v>
      </c>
      <c r="E38" s="24">
        <f t="shared" si="0"/>
        <v>-837915</v>
      </c>
    </row>
    <row r="39" spans="1:5" ht="15.75" thickBot="1" x14ac:dyDescent="0.3">
      <c r="A39" s="36"/>
      <c r="B39" s="34"/>
      <c r="C39" s="34"/>
      <c r="D39" s="34"/>
      <c r="E39" s="35"/>
    </row>
    <row r="40" spans="1:5" ht="15.75" thickBot="1" x14ac:dyDescent="0.3">
      <c r="A40" s="68" t="s">
        <v>207</v>
      </c>
      <c r="B40" s="69"/>
      <c r="C40" s="69"/>
      <c r="D40" s="69"/>
      <c r="E40" s="70"/>
    </row>
    <row r="41" spans="1:5" x14ac:dyDescent="0.25">
      <c r="A41" s="13" t="s">
        <v>10</v>
      </c>
      <c r="B41" s="14">
        <v>352414.28000000009</v>
      </c>
      <c r="C41" s="14">
        <v>345763</v>
      </c>
      <c r="D41" s="14">
        <v>245663</v>
      </c>
      <c r="E41" s="15">
        <f t="shared" si="0"/>
        <v>-100100</v>
      </c>
    </row>
    <row r="42" spans="1:5" x14ac:dyDescent="0.25">
      <c r="A42" s="16" t="s">
        <v>11</v>
      </c>
      <c r="B42" s="17">
        <v>24208.790000000008</v>
      </c>
      <c r="C42" s="17">
        <v>24210</v>
      </c>
      <c r="D42" s="17">
        <v>12773</v>
      </c>
      <c r="E42" s="18">
        <f t="shared" si="0"/>
        <v>-11437</v>
      </c>
    </row>
    <row r="43" spans="1:5" x14ac:dyDescent="0.25">
      <c r="A43" s="16" t="s">
        <v>12</v>
      </c>
      <c r="B43" s="17">
        <v>160425.97999999998</v>
      </c>
      <c r="C43" s="17">
        <v>79498</v>
      </c>
      <c r="D43" s="17">
        <v>125149</v>
      </c>
      <c r="E43" s="18">
        <f t="shared" si="0"/>
        <v>45651</v>
      </c>
    </row>
    <row r="44" spans="1:5" x14ac:dyDescent="0.25">
      <c r="A44" s="19" t="s">
        <v>13</v>
      </c>
      <c r="B44" s="20">
        <v>537049.05000000005</v>
      </c>
      <c r="C44" s="20">
        <v>449471</v>
      </c>
      <c r="D44" s="20">
        <v>383585</v>
      </c>
      <c r="E44" s="21">
        <f t="shared" si="0"/>
        <v>-65886</v>
      </c>
    </row>
    <row r="45" spans="1:5" x14ac:dyDescent="0.25">
      <c r="A45" s="16" t="s">
        <v>14</v>
      </c>
      <c r="B45" s="17">
        <v>89942.080000000031</v>
      </c>
      <c r="C45" s="17">
        <v>266147</v>
      </c>
      <c r="D45" s="17">
        <v>265842</v>
      </c>
      <c r="E45" s="18">
        <f t="shared" si="0"/>
        <v>-305</v>
      </c>
    </row>
    <row r="46" spans="1:5" x14ac:dyDescent="0.25">
      <c r="A46" s="16" t="s">
        <v>15</v>
      </c>
      <c r="B46" s="17">
        <v>38405.230000000003</v>
      </c>
      <c r="C46" s="17">
        <v>38416</v>
      </c>
      <c r="D46" s="17">
        <v>36500</v>
      </c>
      <c r="E46" s="18">
        <f t="shared" si="0"/>
        <v>-1916</v>
      </c>
    </row>
    <row r="47" spans="1:5" x14ac:dyDescent="0.25">
      <c r="A47" s="19" t="s">
        <v>16</v>
      </c>
      <c r="B47" s="20">
        <v>128347.31000000003</v>
      </c>
      <c r="C47" s="20">
        <v>304563</v>
      </c>
      <c r="D47" s="20">
        <v>302342</v>
      </c>
      <c r="E47" s="21">
        <f t="shared" si="0"/>
        <v>-2221</v>
      </c>
    </row>
    <row r="48" spans="1:5" x14ac:dyDescent="0.25">
      <c r="A48" s="16" t="s">
        <v>17</v>
      </c>
      <c r="B48" s="17">
        <v>9070</v>
      </c>
      <c r="C48" s="17">
        <v>9070</v>
      </c>
      <c r="D48" s="17"/>
      <c r="E48" s="18">
        <f t="shared" si="0"/>
        <v>-9070</v>
      </c>
    </row>
    <row r="49" spans="1:5" x14ac:dyDescent="0.25">
      <c r="A49" s="19" t="s">
        <v>18</v>
      </c>
      <c r="B49" s="20">
        <v>9070</v>
      </c>
      <c r="C49" s="20">
        <v>9070</v>
      </c>
      <c r="D49" s="20"/>
      <c r="E49" s="21">
        <f t="shared" si="0"/>
        <v>-9070</v>
      </c>
    </row>
    <row r="50" spans="1:5" ht="15.75" thickBot="1" x14ac:dyDescent="0.3">
      <c r="A50" s="22" t="s">
        <v>208</v>
      </c>
      <c r="B50" s="23">
        <v>674466.3600000001</v>
      </c>
      <c r="C50" s="23">
        <v>763104</v>
      </c>
      <c r="D50" s="23">
        <v>685927</v>
      </c>
      <c r="E50" s="24">
        <f t="shared" si="0"/>
        <v>-77177</v>
      </c>
    </row>
    <row r="51" spans="1:5" ht="15.75" thickBot="1" x14ac:dyDescent="0.3">
      <c r="A51" s="36"/>
      <c r="B51" s="34"/>
      <c r="C51" s="34"/>
      <c r="D51" s="34"/>
      <c r="E51" s="35"/>
    </row>
    <row r="52" spans="1:5" ht="15.75" thickBot="1" x14ac:dyDescent="0.3">
      <c r="A52" s="68" t="s">
        <v>209</v>
      </c>
      <c r="B52" s="69"/>
      <c r="C52" s="69"/>
      <c r="D52" s="69"/>
      <c r="E52" s="70"/>
    </row>
    <row r="53" spans="1:5" x14ac:dyDescent="0.25">
      <c r="A53" s="13" t="s">
        <v>10</v>
      </c>
      <c r="B53" s="14">
        <v>613590.43999999994</v>
      </c>
      <c r="C53" s="14">
        <v>625274</v>
      </c>
      <c r="D53" s="14">
        <v>593852</v>
      </c>
      <c r="E53" s="15">
        <f t="shared" si="0"/>
        <v>-31422</v>
      </c>
    </row>
    <row r="54" spans="1:5" x14ac:dyDescent="0.25">
      <c r="A54" s="16" t="s">
        <v>11</v>
      </c>
      <c r="B54" s="17">
        <v>7000</v>
      </c>
      <c r="C54" s="17">
        <v>7000</v>
      </c>
      <c r="D54" s="17"/>
      <c r="E54" s="18">
        <f t="shared" si="0"/>
        <v>-7000</v>
      </c>
    </row>
    <row r="55" spans="1:5" x14ac:dyDescent="0.25">
      <c r="A55" s="16" t="s">
        <v>12</v>
      </c>
      <c r="B55" s="17">
        <v>269426.07999999996</v>
      </c>
      <c r="C55" s="17">
        <v>269426</v>
      </c>
      <c r="D55" s="17">
        <v>206608</v>
      </c>
      <c r="E55" s="18">
        <f t="shared" si="0"/>
        <v>-62818</v>
      </c>
    </row>
    <row r="56" spans="1:5" x14ac:dyDescent="0.25">
      <c r="A56" s="19" t="s">
        <v>13</v>
      </c>
      <c r="B56" s="20">
        <v>890016.5199999999</v>
      </c>
      <c r="C56" s="20">
        <v>901700</v>
      </c>
      <c r="D56" s="20">
        <v>800460</v>
      </c>
      <c r="E56" s="21">
        <f t="shared" si="0"/>
        <v>-101240</v>
      </c>
    </row>
    <row r="57" spans="1:5" x14ac:dyDescent="0.25">
      <c r="A57" s="16" t="s">
        <v>14</v>
      </c>
      <c r="B57" s="17">
        <v>3.92</v>
      </c>
      <c r="C57" s="17">
        <v>4</v>
      </c>
      <c r="D57" s="17"/>
      <c r="E57" s="18">
        <f t="shared" si="0"/>
        <v>-4</v>
      </c>
    </row>
    <row r="58" spans="1:5" x14ac:dyDescent="0.25">
      <c r="A58" s="19" t="s">
        <v>16</v>
      </c>
      <c r="B58" s="20">
        <v>3.92</v>
      </c>
      <c r="C58" s="20">
        <v>4</v>
      </c>
      <c r="D58" s="20"/>
      <c r="E58" s="21">
        <f t="shared" si="0"/>
        <v>-4</v>
      </c>
    </row>
    <row r="59" spans="1:5" x14ac:dyDescent="0.25">
      <c r="A59" s="16" t="s">
        <v>17</v>
      </c>
      <c r="B59" s="17">
        <v>15755</v>
      </c>
      <c r="C59" s="17">
        <v>15755</v>
      </c>
      <c r="D59" s="17"/>
      <c r="E59" s="18">
        <f t="shared" si="0"/>
        <v>-15755</v>
      </c>
    </row>
    <row r="60" spans="1:5" x14ac:dyDescent="0.25">
      <c r="A60" s="19" t="s">
        <v>18</v>
      </c>
      <c r="B60" s="20">
        <v>15755</v>
      </c>
      <c r="C60" s="20">
        <v>15755</v>
      </c>
      <c r="D60" s="20"/>
      <c r="E60" s="21">
        <f t="shared" si="0"/>
        <v>-15755</v>
      </c>
    </row>
    <row r="61" spans="1:5" ht="15.75" thickBot="1" x14ac:dyDescent="0.3">
      <c r="A61" s="22" t="s">
        <v>210</v>
      </c>
      <c r="B61" s="23">
        <v>905775.44</v>
      </c>
      <c r="C61" s="23">
        <v>917459</v>
      </c>
      <c r="D61" s="23">
        <v>800460</v>
      </c>
      <c r="E61" s="24">
        <f t="shared" si="0"/>
        <v>-116999</v>
      </c>
    </row>
    <row r="62" spans="1:5" ht="15.75" thickBot="1" x14ac:dyDescent="0.3">
      <c r="A62" s="36"/>
      <c r="B62" s="34"/>
      <c r="C62" s="34"/>
      <c r="D62" s="34"/>
      <c r="E62" s="35"/>
    </row>
    <row r="63" spans="1:5" ht="15.75" thickBot="1" x14ac:dyDescent="0.3">
      <c r="A63" s="68" t="s">
        <v>211</v>
      </c>
      <c r="B63" s="69"/>
      <c r="C63" s="69"/>
      <c r="D63" s="69"/>
      <c r="E63" s="70"/>
    </row>
    <row r="64" spans="1:5" x14ac:dyDescent="0.25">
      <c r="A64" s="13" t="s">
        <v>10</v>
      </c>
      <c r="B64" s="14">
        <v>2223706.5299999998</v>
      </c>
      <c r="C64" s="14">
        <v>2223705</v>
      </c>
      <c r="D64" s="14">
        <v>1927053</v>
      </c>
      <c r="E64" s="15">
        <f t="shared" si="0"/>
        <v>-296652</v>
      </c>
    </row>
    <row r="65" spans="1:5" x14ac:dyDescent="0.25">
      <c r="A65" s="16" t="s">
        <v>11</v>
      </c>
      <c r="B65" s="17">
        <v>21000.000000000004</v>
      </c>
      <c r="C65" s="17">
        <v>21000</v>
      </c>
      <c r="D65" s="17"/>
      <c r="E65" s="18">
        <f t="shared" si="0"/>
        <v>-21000</v>
      </c>
    </row>
    <row r="66" spans="1:5" x14ac:dyDescent="0.25">
      <c r="A66" s="16" t="s">
        <v>12</v>
      </c>
      <c r="B66" s="17">
        <v>972437.58999999962</v>
      </c>
      <c r="C66" s="17">
        <v>972438</v>
      </c>
      <c r="D66" s="17">
        <v>670445</v>
      </c>
      <c r="E66" s="18">
        <f t="shared" si="0"/>
        <v>-301993</v>
      </c>
    </row>
    <row r="67" spans="1:5" x14ac:dyDescent="0.25">
      <c r="A67" s="19" t="s">
        <v>13</v>
      </c>
      <c r="B67" s="20">
        <v>3217144.1199999992</v>
      </c>
      <c r="C67" s="20">
        <v>3217143</v>
      </c>
      <c r="D67" s="20">
        <v>2597498</v>
      </c>
      <c r="E67" s="21">
        <f t="shared" si="0"/>
        <v>-619645</v>
      </c>
    </row>
    <row r="68" spans="1:5" x14ac:dyDescent="0.25">
      <c r="A68" s="16" t="s">
        <v>14</v>
      </c>
      <c r="B68" s="17">
        <v>148</v>
      </c>
      <c r="C68" s="17">
        <v>148</v>
      </c>
      <c r="D68" s="17"/>
      <c r="E68" s="18">
        <f t="shared" si="0"/>
        <v>-148</v>
      </c>
    </row>
    <row r="69" spans="1:5" x14ac:dyDescent="0.25">
      <c r="A69" s="16" t="s">
        <v>15</v>
      </c>
      <c r="B69" s="17">
        <v>424.03</v>
      </c>
      <c r="C69" s="17">
        <v>425</v>
      </c>
      <c r="D69" s="17"/>
      <c r="E69" s="18">
        <f t="shared" si="0"/>
        <v>-425</v>
      </c>
    </row>
    <row r="70" spans="1:5" x14ac:dyDescent="0.25">
      <c r="A70" s="19" t="s">
        <v>16</v>
      </c>
      <c r="B70" s="20">
        <v>572.03</v>
      </c>
      <c r="C70" s="20">
        <v>573</v>
      </c>
      <c r="D70" s="20"/>
      <c r="E70" s="21">
        <f t="shared" si="0"/>
        <v>-573</v>
      </c>
    </row>
    <row r="71" spans="1:5" x14ac:dyDescent="0.25">
      <c r="A71" s="16" t="s">
        <v>17</v>
      </c>
      <c r="B71" s="17">
        <v>23682</v>
      </c>
      <c r="C71" s="17">
        <v>23682</v>
      </c>
      <c r="D71" s="17"/>
      <c r="E71" s="18">
        <f t="shared" si="0"/>
        <v>-23682</v>
      </c>
    </row>
    <row r="72" spans="1:5" x14ac:dyDescent="0.25">
      <c r="A72" s="19" t="s">
        <v>18</v>
      </c>
      <c r="B72" s="20">
        <v>23682</v>
      </c>
      <c r="C72" s="20">
        <v>23682</v>
      </c>
      <c r="D72" s="20"/>
      <c r="E72" s="21">
        <f t="shared" si="0"/>
        <v>-23682</v>
      </c>
    </row>
    <row r="73" spans="1:5" ht="15.75" thickBot="1" x14ac:dyDescent="0.3">
      <c r="A73" s="22" t="s">
        <v>212</v>
      </c>
      <c r="B73" s="23">
        <v>3241398.149999999</v>
      </c>
      <c r="C73" s="23">
        <v>3241398</v>
      </c>
      <c r="D73" s="23">
        <v>2597498</v>
      </c>
      <c r="E73" s="24">
        <f t="shared" si="0"/>
        <v>-643900</v>
      </c>
    </row>
    <row r="74" spans="1:5" ht="15.75" thickBot="1" x14ac:dyDescent="0.3">
      <c r="A74" s="36"/>
      <c r="B74" s="34"/>
      <c r="C74" s="34"/>
      <c r="D74" s="34"/>
      <c r="E74" s="35"/>
    </row>
    <row r="75" spans="1:5" ht="15.75" thickBot="1" x14ac:dyDescent="0.3">
      <c r="A75" s="68" t="s">
        <v>213</v>
      </c>
      <c r="B75" s="69"/>
      <c r="C75" s="69"/>
      <c r="D75" s="69"/>
      <c r="E75" s="70"/>
    </row>
    <row r="76" spans="1:5" x14ac:dyDescent="0.25">
      <c r="A76" s="13" t="s">
        <v>11</v>
      </c>
      <c r="B76" s="14">
        <v>14337.460000000005</v>
      </c>
      <c r="C76" s="14">
        <v>14338</v>
      </c>
      <c r="D76" s="14">
        <v>5250</v>
      </c>
      <c r="E76" s="15">
        <f t="shared" ref="E76:E137" si="1">D76-C76</f>
        <v>-9088</v>
      </c>
    </row>
    <row r="77" spans="1:5" x14ac:dyDescent="0.25">
      <c r="A77" s="16" t="s">
        <v>12</v>
      </c>
      <c r="B77" s="17"/>
      <c r="C77" s="17"/>
      <c r="D77" s="17">
        <v>1827</v>
      </c>
      <c r="E77" s="18">
        <f t="shared" si="1"/>
        <v>1827</v>
      </c>
    </row>
    <row r="78" spans="1:5" x14ac:dyDescent="0.25">
      <c r="A78" s="19" t="s">
        <v>13</v>
      </c>
      <c r="B78" s="20">
        <v>14337.460000000005</v>
      </c>
      <c r="C78" s="20">
        <v>14338</v>
      </c>
      <c r="D78" s="20">
        <v>7077</v>
      </c>
      <c r="E78" s="21">
        <f t="shared" si="1"/>
        <v>-7261</v>
      </c>
    </row>
    <row r="79" spans="1:5" x14ac:dyDescent="0.25">
      <c r="A79" s="16" t="s">
        <v>14</v>
      </c>
      <c r="B79" s="17">
        <v>65219.01</v>
      </c>
      <c r="C79" s="17">
        <v>108894</v>
      </c>
      <c r="D79" s="17">
        <v>174169</v>
      </c>
      <c r="E79" s="18">
        <f t="shared" si="1"/>
        <v>65275</v>
      </c>
    </row>
    <row r="80" spans="1:5" x14ac:dyDescent="0.25">
      <c r="A80" s="16" t="s">
        <v>15</v>
      </c>
      <c r="B80" s="17">
        <v>13975.289999999995</v>
      </c>
      <c r="C80" s="17">
        <v>13976</v>
      </c>
      <c r="D80" s="17">
        <v>10000</v>
      </c>
      <c r="E80" s="18">
        <f t="shared" si="1"/>
        <v>-3976</v>
      </c>
    </row>
    <row r="81" spans="1:5" x14ac:dyDescent="0.25">
      <c r="A81" s="19" t="s">
        <v>16</v>
      </c>
      <c r="B81" s="20">
        <v>79194.3</v>
      </c>
      <c r="C81" s="20">
        <v>122870</v>
      </c>
      <c r="D81" s="20">
        <v>184169</v>
      </c>
      <c r="E81" s="21">
        <f t="shared" si="1"/>
        <v>61299</v>
      </c>
    </row>
    <row r="82" spans="1:5" x14ac:dyDescent="0.25">
      <c r="A82" s="16" t="s">
        <v>17</v>
      </c>
      <c r="B82" s="17">
        <v>15755</v>
      </c>
      <c r="C82" s="17">
        <v>15755</v>
      </c>
      <c r="D82" s="17"/>
      <c r="E82" s="18">
        <f t="shared" si="1"/>
        <v>-15755</v>
      </c>
    </row>
    <row r="83" spans="1:5" x14ac:dyDescent="0.25">
      <c r="A83" s="19" t="s">
        <v>18</v>
      </c>
      <c r="B83" s="20">
        <v>15755</v>
      </c>
      <c r="C83" s="20">
        <v>15755</v>
      </c>
      <c r="D83" s="20"/>
      <c r="E83" s="21">
        <f t="shared" si="1"/>
        <v>-15755</v>
      </c>
    </row>
    <row r="84" spans="1:5" ht="15.75" thickBot="1" x14ac:dyDescent="0.3">
      <c r="A84" s="22" t="s">
        <v>214</v>
      </c>
      <c r="B84" s="23">
        <v>109286.76</v>
      </c>
      <c r="C84" s="23">
        <v>152963</v>
      </c>
      <c r="D84" s="23">
        <v>191246</v>
      </c>
      <c r="E84" s="24">
        <f t="shared" si="1"/>
        <v>38283</v>
      </c>
    </row>
    <row r="85" spans="1:5" x14ac:dyDescent="0.25">
      <c r="A85" s="25"/>
      <c r="B85" s="26"/>
      <c r="C85" s="8"/>
      <c r="D85" s="27"/>
      <c r="E85" s="9"/>
    </row>
    <row r="86" spans="1:5" ht="15.75" thickBot="1" x14ac:dyDescent="0.3">
      <c r="A86" s="28" t="s">
        <v>20</v>
      </c>
      <c r="B86" s="29">
        <v>9453293.8499999978</v>
      </c>
      <c r="C86" s="30">
        <v>9626838</v>
      </c>
      <c r="D86" s="31">
        <v>7361152</v>
      </c>
      <c r="E86" s="32">
        <f t="shared" si="1"/>
        <v>-2265686</v>
      </c>
    </row>
    <row r="87" spans="1:5" ht="15.75" thickBot="1" x14ac:dyDescent="0.3">
      <c r="A87" s="33"/>
      <c r="B87" s="34"/>
      <c r="C87" s="34"/>
      <c r="D87" s="34"/>
      <c r="E87" s="35"/>
    </row>
    <row r="88" spans="1:5" x14ac:dyDescent="0.25">
      <c r="A88" s="7" t="s">
        <v>21</v>
      </c>
      <c r="B88" s="8"/>
      <c r="C88" s="8"/>
      <c r="D88" s="8"/>
      <c r="E88" s="9"/>
    </row>
    <row r="89" spans="1:5" ht="15.75" thickBot="1" x14ac:dyDescent="0.3">
      <c r="A89" s="10" t="s">
        <v>215</v>
      </c>
      <c r="B89" s="11"/>
      <c r="C89" s="11"/>
      <c r="D89" s="11"/>
      <c r="E89" s="12"/>
    </row>
    <row r="90" spans="1:5" x14ac:dyDescent="0.25">
      <c r="A90" s="13" t="s">
        <v>10</v>
      </c>
      <c r="B90" s="14">
        <v>569374.2899999998</v>
      </c>
      <c r="C90" s="14">
        <v>570792</v>
      </c>
      <c r="D90" s="14">
        <v>271434</v>
      </c>
      <c r="E90" s="15">
        <f t="shared" si="1"/>
        <v>-299358</v>
      </c>
    </row>
    <row r="91" spans="1:5" x14ac:dyDescent="0.25">
      <c r="A91" s="16" t="s">
        <v>11</v>
      </c>
      <c r="B91" s="17">
        <v>27000</v>
      </c>
      <c r="C91" s="17">
        <v>37000</v>
      </c>
      <c r="D91" s="17">
        <v>21417</v>
      </c>
      <c r="E91" s="18">
        <f t="shared" si="1"/>
        <v>-15583</v>
      </c>
    </row>
    <row r="92" spans="1:5" x14ac:dyDescent="0.25">
      <c r="A92" s="16" t="s">
        <v>12</v>
      </c>
      <c r="B92" s="17">
        <v>196227.5499999999</v>
      </c>
      <c r="C92" s="17">
        <v>196228</v>
      </c>
      <c r="D92" s="17">
        <v>101886</v>
      </c>
      <c r="E92" s="18">
        <f t="shared" si="1"/>
        <v>-94342</v>
      </c>
    </row>
    <row r="93" spans="1:5" x14ac:dyDescent="0.25">
      <c r="A93" s="19" t="s">
        <v>13</v>
      </c>
      <c r="B93" s="20">
        <v>792601.83999999973</v>
      </c>
      <c r="C93" s="20">
        <v>804020</v>
      </c>
      <c r="D93" s="20">
        <v>394737</v>
      </c>
      <c r="E93" s="21">
        <f t="shared" si="1"/>
        <v>-409283</v>
      </c>
    </row>
    <row r="94" spans="1:5" x14ac:dyDescent="0.25">
      <c r="A94" s="16" t="s">
        <v>14</v>
      </c>
      <c r="B94" s="17">
        <v>833.7600000000001</v>
      </c>
      <c r="C94" s="17">
        <v>1093</v>
      </c>
      <c r="D94" s="17"/>
      <c r="E94" s="18">
        <f t="shared" si="1"/>
        <v>-1093</v>
      </c>
    </row>
    <row r="95" spans="1:5" x14ac:dyDescent="0.25">
      <c r="A95" s="16" t="s">
        <v>15</v>
      </c>
      <c r="B95" s="17">
        <v>1808.0999999999997</v>
      </c>
      <c r="C95" s="17">
        <v>14206</v>
      </c>
      <c r="D95" s="17">
        <v>13911</v>
      </c>
      <c r="E95" s="18">
        <f t="shared" si="1"/>
        <v>-295</v>
      </c>
    </row>
    <row r="96" spans="1:5" x14ac:dyDescent="0.25">
      <c r="A96" s="19" t="s">
        <v>16</v>
      </c>
      <c r="B96" s="20">
        <v>2641.8599999999997</v>
      </c>
      <c r="C96" s="20">
        <v>15299</v>
      </c>
      <c r="D96" s="20">
        <v>13911</v>
      </c>
      <c r="E96" s="21">
        <f t="shared" si="1"/>
        <v>-1388</v>
      </c>
    </row>
    <row r="97" spans="1:5" x14ac:dyDescent="0.25">
      <c r="A97" s="16" t="s">
        <v>17</v>
      </c>
      <c r="B97" s="17">
        <v>15854</v>
      </c>
      <c r="C97" s="17">
        <v>17596</v>
      </c>
      <c r="D97" s="17"/>
      <c r="E97" s="18">
        <f t="shared" si="1"/>
        <v>-17596</v>
      </c>
    </row>
    <row r="98" spans="1:5" x14ac:dyDescent="0.25">
      <c r="A98" s="19" t="s">
        <v>18</v>
      </c>
      <c r="B98" s="20">
        <v>15854</v>
      </c>
      <c r="C98" s="20">
        <v>17596</v>
      </c>
      <c r="D98" s="20"/>
      <c r="E98" s="21">
        <f t="shared" si="1"/>
        <v>-17596</v>
      </c>
    </row>
    <row r="99" spans="1:5" x14ac:dyDescent="0.25">
      <c r="A99" s="16" t="s">
        <v>33</v>
      </c>
      <c r="B99" s="17">
        <v>8518.07</v>
      </c>
      <c r="C99" s="17">
        <v>5771</v>
      </c>
      <c r="D99" s="17"/>
      <c r="E99" s="18">
        <f t="shared" si="1"/>
        <v>-5771</v>
      </c>
    </row>
    <row r="100" spans="1:5" x14ac:dyDescent="0.25">
      <c r="A100" s="19" t="s">
        <v>34</v>
      </c>
      <c r="B100" s="20">
        <v>8518.07</v>
      </c>
      <c r="C100" s="20">
        <v>5771</v>
      </c>
      <c r="D100" s="20"/>
      <c r="E100" s="21">
        <f t="shared" si="1"/>
        <v>-5771</v>
      </c>
    </row>
    <row r="101" spans="1:5" ht="15.75" thickBot="1" x14ac:dyDescent="0.3">
      <c r="A101" s="22" t="s">
        <v>216</v>
      </c>
      <c r="B101" s="23">
        <v>819615.76999999967</v>
      </c>
      <c r="C101" s="23">
        <v>842686</v>
      </c>
      <c r="D101" s="23">
        <v>408648</v>
      </c>
      <c r="E101" s="24">
        <f t="shared" si="1"/>
        <v>-434038</v>
      </c>
    </row>
    <row r="102" spans="1:5" ht="15.75" thickBot="1" x14ac:dyDescent="0.3">
      <c r="A102" s="36"/>
      <c r="B102" s="34"/>
      <c r="C102" s="34"/>
      <c r="D102" s="34"/>
      <c r="E102" s="35"/>
    </row>
    <row r="103" spans="1:5" ht="15.75" thickBot="1" x14ac:dyDescent="0.3">
      <c r="A103" s="68" t="s">
        <v>217</v>
      </c>
      <c r="B103" s="69"/>
      <c r="C103" s="69"/>
      <c r="D103" s="69"/>
      <c r="E103" s="70"/>
    </row>
    <row r="104" spans="1:5" x14ac:dyDescent="0.25">
      <c r="A104" s="13" t="s">
        <v>10</v>
      </c>
      <c r="B104" s="14">
        <v>445356.33999999985</v>
      </c>
      <c r="C104" s="14">
        <v>459870</v>
      </c>
      <c r="D104" s="14">
        <v>403578</v>
      </c>
      <c r="E104" s="15">
        <f t="shared" si="1"/>
        <v>-56292</v>
      </c>
    </row>
    <row r="105" spans="1:5" x14ac:dyDescent="0.25">
      <c r="A105" s="16" t="s">
        <v>11</v>
      </c>
      <c r="B105" s="17">
        <v>52373.069999999992</v>
      </c>
      <c r="C105" s="17">
        <v>62374</v>
      </c>
      <c r="D105" s="17">
        <v>36000</v>
      </c>
      <c r="E105" s="18">
        <f t="shared" si="1"/>
        <v>-26374</v>
      </c>
    </row>
    <row r="106" spans="1:5" x14ac:dyDescent="0.25">
      <c r="A106" s="16" t="s">
        <v>12</v>
      </c>
      <c r="B106" s="17">
        <v>204735.32000000004</v>
      </c>
      <c r="C106" s="17">
        <v>204735</v>
      </c>
      <c r="D106" s="17">
        <v>152935</v>
      </c>
      <c r="E106" s="18">
        <f t="shared" si="1"/>
        <v>-51800</v>
      </c>
    </row>
    <row r="107" spans="1:5" x14ac:dyDescent="0.25">
      <c r="A107" s="19" t="s">
        <v>13</v>
      </c>
      <c r="B107" s="20">
        <v>702464.72999999986</v>
      </c>
      <c r="C107" s="20">
        <v>726979</v>
      </c>
      <c r="D107" s="20">
        <v>592513</v>
      </c>
      <c r="E107" s="21">
        <f t="shared" si="1"/>
        <v>-134466</v>
      </c>
    </row>
    <row r="108" spans="1:5" x14ac:dyDescent="0.25">
      <c r="A108" s="16" t="s">
        <v>27</v>
      </c>
      <c r="B108" s="17">
        <v>130</v>
      </c>
      <c r="C108" s="17"/>
      <c r="D108" s="17"/>
      <c r="E108" s="18">
        <f t="shared" si="1"/>
        <v>0</v>
      </c>
    </row>
    <row r="109" spans="1:5" x14ac:dyDescent="0.25">
      <c r="A109" s="16" t="s">
        <v>14</v>
      </c>
      <c r="B109" s="17"/>
      <c r="C109" s="17">
        <v>130</v>
      </c>
      <c r="D109" s="17"/>
      <c r="E109" s="18">
        <f t="shared" si="1"/>
        <v>-130</v>
      </c>
    </row>
    <row r="110" spans="1:5" x14ac:dyDescent="0.25">
      <c r="A110" s="16" t="s">
        <v>15</v>
      </c>
      <c r="B110" s="17">
        <v>2629.0499999999997</v>
      </c>
      <c r="C110" s="17">
        <v>10623</v>
      </c>
      <c r="D110" s="17">
        <v>8925</v>
      </c>
      <c r="E110" s="18">
        <f t="shared" si="1"/>
        <v>-1698</v>
      </c>
    </row>
    <row r="111" spans="1:5" x14ac:dyDescent="0.25">
      <c r="A111" s="19" t="s">
        <v>16</v>
      </c>
      <c r="B111" s="20">
        <v>2759.0499999999997</v>
      </c>
      <c r="C111" s="20">
        <v>10753</v>
      </c>
      <c r="D111" s="20">
        <v>8925</v>
      </c>
      <c r="E111" s="21">
        <f t="shared" si="1"/>
        <v>-1828</v>
      </c>
    </row>
    <row r="112" spans="1:5" x14ac:dyDescent="0.25">
      <c r="A112" s="16" t="s">
        <v>17</v>
      </c>
      <c r="B112" s="17">
        <v>35226</v>
      </c>
      <c r="C112" s="17">
        <v>42713</v>
      </c>
      <c r="D112" s="17"/>
      <c r="E112" s="18">
        <f t="shared" si="1"/>
        <v>-42713</v>
      </c>
    </row>
    <row r="113" spans="1:5" x14ac:dyDescent="0.25">
      <c r="A113" s="19" t="s">
        <v>18</v>
      </c>
      <c r="B113" s="20">
        <v>35226</v>
      </c>
      <c r="C113" s="20">
        <v>42713</v>
      </c>
      <c r="D113" s="20"/>
      <c r="E113" s="21">
        <f t="shared" si="1"/>
        <v>-42713</v>
      </c>
    </row>
    <row r="114" spans="1:5" x14ac:dyDescent="0.25">
      <c r="A114" s="16" t="s">
        <v>33</v>
      </c>
      <c r="B114" s="17">
        <v>6537.64</v>
      </c>
      <c r="C114" s="17">
        <v>4844</v>
      </c>
      <c r="D114" s="17"/>
      <c r="E114" s="18">
        <f t="shared" si="1"/>
        <v>-4844</v>
      </c>
    </row>
    <row r="115" spans="1:5" x14ac:dyDescent="0.25">
      <c r="A115" s="19" t="s">
        <v>34</v>
      </c>
      <c r="B115" s="20">
        <v>6537.64</v>
      </c>
      <c r="C115" s="20">
        <v>4844</v>
      </c>
      <c r="D115" s="20"/>
      <c r="E115" s="21">
        <f t="shared" si="1"/>
        <v>-4844</v>
      </c>
    </row>
    <row r="116" spans="1:5" ht="15.75" thickBot="1" x14ac:dyDescent="0.3">
      <c r="A116" s="22" t="s">
        <v>218</v>
      </c>
      <c r="B116" s="23">
        <v>746987.41999999993</v>
      </c>
      <c r="C116" s="23">
        <v>785289</v>
      </c>
      <c r="D116" s="23">
        <v>601438</v>
      </c>
      <c r="E116" s="24">
        <f t="shared" si="1"/>
        <v>-183851</v>
      </c>
    </row>
    <row r="117" spans="1:5" ht="15.75" thickBot="1" x14ac:dyDescent="0.3">
      <c r="A117" s="36"/>
      <c r="B117" s="34"/>
      <c r="C117" s="34"/>
      <c r="D117" s="34"/>
      <c r="E117" s="35"/>
    </row>
    <row r="118" spans="1:5" ht="15.75" thickBot="1" x14ac:dyDescent="0.3">
      <c r="A118" s="68" t="s">
        <v>22</v>
      </c>
      <c r="B118" s="69"/>
      <c r="C118" s="69"/>
      <c r="D118" s="69"/>
      <c r="E118" s="70"/>
    </row>
    <row r="119" spans="1:5" x14ac:dyDescent="0.25">
      <c r="A119" s="13" t="s">
        <v>10</v>
      </c>
      <c r="B119" s="14">
        <v>78804.94</v>
      </c>
      <c r="C119" s="14">
        <v>106411</v>
      </c>
      <c r="D119" s="14">
        <v>234025</v>
      </c>
      <c r="E119" s="15">
        <f t="shared" si="1"/>
        <v>127614</v>
      </c>
    </row>
    <row r="120" spans="1:5" x14ac:dyDescent="0.25">
      <c r="A120" s="16" t="s">
        <v>11</v>
      </c>
      <c r="B120" s="17">
        <v>600</v>
      </c>
      <c r="C120" s="17">
        <v>96909</v>
      </c>
      <c r="D120" s="17">
        <v>132183</v>
      </c>
      <c r="E120" s="18">
        <f t="shared" si="1"/>
        <v>35274</v>
      </c>
    </row>
    <row r="121" spans="1:5" x14ac:dyDescent="0.25">
      <c r="A121" s="16" t="s">
        <v>12</v>
      </c>
      <c r="B121" s="17">
        <v>36565.399999999994</v>
      </c>
      <c r="C121" s="17">
        <v>39983</v>
      </c>
      <c r="D121" s="17">
        <v>158891</v>
      </c>
      <c r="E121" s="18">
        <f t="shared" si="1"/>
        <v>118908</v>
      </c>
    </row>
    <row r="122" spans="1:5" x14ac:dyDescent="0.25">
      <c r="A122" s="19" t="s">
        <v>13</v>
      </c>
      <c r="B122" s="20">
        <v>115970.34</v>
      </c>
      <c r="C122" s="20">
        <v>243303</v>
      </c>
      <c r="D122" s="20">
        <v>525099</v>
      </c>
      <c r="E122" s="21">
        <f t="shared" si="1"/>
        <v>281796</v>
      </c>
    </row>
    <row r="123" spans="1:5" x14ac:dyDescent="0.25">
      <c r="A123" s="16" t="s">
        <v>27</v>
      </c>
      <c r="B123" s="17">
        <v>6660.14</v>
      </c>
      <c r="C123" s="17">
        <v>10000</v>
      </c>
      <c r="D123" s="17">
        <v>10000</v>
      </c>
      <c r="E123" s="18">
        <f t="shared" si="1"/>
        <v>0</v>
      </c>
    </row>
    <row r="124" spans="1:5" x14ac:dyDescent="0.25">
      <c r="A124" s="16" t="s">
        <v>14</v>
      </c>
      <c r="B124" s="17">
        <v>5561.45</v>
      </c>
      <c r="C124" s="17">
        <v>8936</v>
      </c>
      <c r="D124" s="17">
        <v>12806</v>
      </c>
      <c r="E124" s="18">
        <f t="shared" si="1"/>
        <v>3870</v>
      </c>
    </row>
    <row r="125" spans="1:5" x14ac:dyDescent="0.25">
      <c r="A125" s="16" t="s">
        <v>15</v>
      </c>
      <c r="B125" s="17">
        <v>17985.7</v>
      </c>
      <c r="C125" s="17">
        <v>26141</v>
      </c>
      <c r="D125" s="17">
        <v>52289</v>
      </c>
      <c r="E125" s="18">
        <f t="shared" si="1"/>
        <v>26148</v>
      </c>
    </row>
    <row r="126" spans="1:5" x14ac:dyDescent="0.25">
      <c r="A126" s="19" t="s">
        <v>16</v>
      </c>
      <c r="B126" s="20">
        <v>30207.29</v>
      </c>
      <c r="C126" s="20">
        <v>45077</v>
      </c>
      <c r="D126" s="20">
        <v>75095</v>
      </c>
      <c r="E126" s="21">
        <f t="shared" si="1"/>
        <v>30018</v>
      </c>
    </row>
    <row r="127" spans="1:5" x14ac:dyDescent="0.25">
      <c r="A127" s="16" t="s">
        <v>17</v>
      </c>
      <c r="B127" s="17">
        <v>3914</v>
      </c>
      <c r="C127" s="17">
        <v>3914</v>
      </c>
      <c r="D127" s="17"/>
      <c r="E127" s="18">
        <f t="shared" si="1"/>
        <v>-3914</v>
      </c>
    </row>
    <row r="128" spans="1:5" x14ac:dyDescent="0.25">
      <c r="A128" s="19" t="s">
        <v>18</v>
      </c>
      <c r="B128" s="20">
        <v>3914</v>
      </c>
      <c r="C128" s="20">
        <v>3914</v>
      </c>
      <c r="D128" s="20"/>
      <c r="E128" s="21">
        <f t="shared" si="1"/>
        <v>-3914</v>
      </c>
    </row>
    <row r="129" spans="1:5" x14ac:dyDescent="0.25">
      <c r="A129" s="16" t="s">
        <v>33</v>
      </c>
      <c r="B129" s="17">
        <v>4375</v>
      </c>
      <c r="C129" s="17">
        <v>43186</v>
      </c>
      <c r="D129" s="17">
        <v>43186</v>
      </c>
      <c r="E129" s="18">
        <f t="shared" si="1"/>
        <v>0</v>
      </c>
    </row>
    <row r="130" spans="1:5" x14ac:dyDescent="0.25">
      <c r="A130" s="19" t="s">
        <v>34</v>
      </c>
      <c r="B130" s="20">
        <v>4375</v>
      </c>
      <c r="C130" s="20">
        <v>43186</v>
      </c>
      <c r="D130" s="20">
        <v>43186</v>
      </c>
      <c r="E130" s="21">
        <f t="shared" si="1"/>
        <v>0</v>
      </c>
    </row>
    <row r="131" spans="1:5" ht="15.75" thickBot="1" x14ac:dyDescent="0.3">
      <c r="A131" s="22" t="s">
        <v>23</v>
      </c>
      <c r="B131" s="23">
        <v>154466.63</v>
      </c>
      <c r="C131" s="23">
        <v>335480</v>
      </c>
      <c r="D131" s="23">
        <v>643380</v>
      </c>
      <c r="E131" s="24">
        <f t="shared" si="1"/>
        <v>307900</v>
      </c>
    </row>
    <row r="132" spans="1:5" ht="15.75" thickBot="1" x14ac:dyDescent="0.3">
      <c r="A132" s="36"/>
      <c r="B132" s="34"/>
      <c r="C132" s="34"/>
      <c r="D132" s="34"/>
      <c r="E132" s="35"/>
    </row>
    <row r="133" spans="1:5" ht="15.75" thickBot="1" x14ac:dyDescent="0.3">
      <c r="A133" s="71" t="s">
        <v>219</v>
      </c>
      <c r="B133" s="72"/>
      <c r="C133" s="72"/>
      <c r="D133" s="72"/>
      <c r="E133" s="73"/>
    </row>
    <row r="134" spans="1:5" x14ac:dyDescent="0.25">
      <c r="A134" s="13" t="s">
        <v>10</v>
      </c>
      <c r="B134" s="14">
        <v>31569.360000000001</v>
      </c>
      <c r="C134" s="14">
        <v>23500</v>
      </c>
      <c r="D134" s="14"/>
      <c r="E134" s="15">
        <f t="shared" si="1"/>
        <v>-23500</v>
      </c>
    </row>
    <row r="135" spans="1:5" x14ac:dyDescent="0.25">
      <c r="A135" s="16" t="s">
        <v>12</v>
      </c>
      <c r="B135" s="17">
        <v>5098.17</v>
      </c>
      <c r="C135" s="17">
        <v>5098</v>
      </c>
      <c r="D135" s="17"/>
      <c r="E135" s="18">
        <f t="shared" si="1"/>
        <v>-5098</v>
      </c>
    </row>
    <row r="136" spans="1:5" x14ac:dyDescent="0.25">
      <c r="A136" s="19" t="s">
        <v>13</v>
      </c>
      <c r="B136" s="20">
        <v>36667.53</v>
      </c>
      <c r="C136" s="20">
        <v>28598</v>
      </c>
      <c r="D136" s="20"/>
      <c r="E136" s="21">
        <f t="shared" si="1"/>
        <v>-28598</v>
      </c>
    </row>
    <row r="137" spans="1:5" ht="15.75" thickBot="1" x14ac:dyDescent="0.3">
      <c r="A137" s="22" t="s">
        <v>220</v>
      </c>
      <c r="B137" s="23">
        <v>36667.53</v>
      </c>
      <c r="C137" s="23">
        <v>28598</v>
      </c>
      <c r="D137" s="23"/>
      <c r="E137" s="24">
        <f t="shared" si="1"/>
        <v>-28598</v>
      </c>
    </row>
    <row r="138" spans="1:5" ht="15.75" thickBot="1" x14ac:dyDescent="0.3">
      <c r="A138" s="36"/>
      <c r="B138" s="34"/>
      <c r="C138" s="34"/>
      <c r="D138" s="34"/>
      <c r="E138" s="35"/>
    </row>
    <row r="139" spans="1:5" ht="15.75" thickBot="1" x14ac:dyDescent="0.3">
      <c r="A139" s="71" t="s">
        <v>221</v>
      </c>
      <c r="B139" s="72"/>
      <c r="C139" s="72"/>
      <c r="D139" s="72"/>
      <c r="E139" s="73"/>
    </row>
    <row r="140" spans="1:5" x14ac:dyDescent="0.25">
      <c r="A140" s="13" t="s">
        <v>10</v>
      </c>
      <c r="B140" s="14">
        <v>671831.91</v>
      </c>
      <c r="C140" s="14">
        <v>675035</v>
      </c>
      <c r="D140" s="14">
        <v>592263</v>
      </c>
      <c r="E140" s="15">
        <f t="shared" ref="E140:E203" si="2">D140-C140</f>
        <v>-82772</v>
      </c>
    </row>
    <row r="141" spans="1:5" x14ac:dyDescent="0.25">
      <c r="A141" s="16" t="s">
        <v>11</v>
      </c>
      <c r="B141" s="17">
        <v>61065</v>
      </c>
      <c r="C141" s="17">
        <v>63000</v>
      </c>
      <c r="D141" s="17">
        <v>36000</v>
      </c>
      <c r="E141" s="18">
        <f t="shared" si="2"/>
        <v>-27000</v>
      </c>
    </row>
    <row r="142" spans="1:5" x14ac:dyDescent="0.25">
      <c r="A142" s="16" t="s">
        <v>12</v>
      </c>
      <c r="B142" s="17">
        <v>298950.95</v>
      </c>
      <c r="C142" s="17">
        <v>298951</v>
      </c>
      <c r="D142" s="17">
        <v>218580</v>
      </c>
      <c r="E142" s="18">
        <f t="shared" si="2"/>
        <v>-80371</v>
      </c>
    </row>
    <row r="143" spans="1:5" x14ac:dyDescent="0.25">
      <c r="A143" s="19" t="s">
        <v>13</v>
      </c>
      <c r="B143" s="20">
        <v>1031847.8600000001</v>
      </c>
      <c r="C143" s="20">
        <v>1036986</v>
      </c>
      <c r="D143" s="20">
        <v>846843</v>
      </c>
      <c r="E143" s="21">
        <f t="shared" si="2"/>
        <v>-190143</v>
      </c>
    </row>
    <row r="144" spans="1:5" x14ac:dyDescent="0.25">
      <c r="A144" s="16" t="s">
        <v>27</v>
      </c>
      <c r="B144" s="17"/>
      <c r="C144" s="17">
        <v>1</v>
      </c>
      <c r="D144" s="17"/>
      <c r="E144" s="18">
        <f t="shared" si="2"/>
        <v>-1</v>
      </c>
    </row>
    <row r="145" spans="1:5" x14ac:dyDescent="0.25">
      <c r="A145" s="16" t="s">
        <v>14</v>
      </c>
      <c r="B145" s="17">
        <v>3055.16</v>
      </c>
      <c r="C145" s="17">
        <v>3056</v>
      </c>
      <c r="D145" s="17"/>
      <c r="E145" s="18">
        <f t="shared" si="2"/>
        <v>-3056</v>
      </c>
    </row>
    <row r="146" spans="1:5" x14ac:dyDescent="0.25">
      <c r="A146" s="16" t="s">
        <v>15</v>
      </c>
      <c r="B146" s="17">
        <v>11865.060000000003</v>
      </c>
      <c r="C146" s="17">
        <v>11891</v>
      </c>
      <c r="D146" s="17">
        <v>11781</v>
      </c>
      <c r="E146" s="18">
        <f t="shared" si="2"/>
        <v>-110</v>
      </c>
    </row>
    <row r="147" spans="1:5" x14ac:dyDescent="0.25">
      <c r="A147" s="19" t="s">
        <v>16</v>
      </c>
      <c r="B147" s="20">
        <v>14920.220000000003</v>
      </c>
      <c r="C147" s="20">
        <v>14948</v>
      </c>
      <c r="D147" s="20">
        <v>11781</v>
      </c>
      <c r="E147" s="21">
        <f t="shared" si="2"/>
        <v>-3167</v>
      </c>
    </row>
    <row r="148" spans="1:5" x14ac:dyDescent="0.25">
      <c r="A148" s="16" t="s">
        <v>17</v>
      </c>
      <c r="B148" s="17">
        <v>62756</v>
      </c>
      <c r="C148" s="17">
        <v>62756</v>
      </c>
      <c r="D148" s="17"/>
      <c r="E148" s="18">
        <f t="shared" si="2"/>
        <v>-62756</v>
      </c>
    </row>
    <row r="149" spans="1:5" x14ac:dyDescent="0.25">
      <c r="A149" s="19" t="s">
        <v>18</v>
      </c>
      <c r="B149" s="20">
        <v>62756</v>
      </c>
      <c r="C149" s="20">
        <v>62756</v>
      </c>
      <c r="D149" s="20"/>
      <c r="E149" s="21">
        <f t="shared" si="2"/>
        <v>-62756</v>
      </c>
    </row>
    <row r="150" spans="1:5" x14ac:dyDescent="0.25">
      <c r="A150" s="16" t="s">
        <v>33</v>
      </c>
      <c r="B150" s="17">
        <v>1399</v>
      </c>
      <c r="C150" s="17">
        <v>1399</v>
      </c>
      <c r="D150" s="17"/>
      <c r="E150" s="18">
        <f t="shared" si="2"/>
        <v>-1399</v>
      </c>
    </row>
    <row r="151" spans="1:5" x14ac:dyDescent="0.25">
      <c r="A151" s="19" t="s">
        <v>34</v>
      </c>
      <c r="B151" s="20">
        <v>1399</v>
      </c>
      <c r="C151" s="20">
        <v>1399</v>
      </c>
      <c r="D151" s="20"/>
      <c r="E151" s="21">
        <f t="shared" si="2"/>
        <v>-1399</v>
      </c>
    </row>
    <row r="152" spans="1:5" ht="15.75" thickBot="1" x14ac:dyDescent="0.3">
      <c r="A152" s="22" t="s">
        <v>222</v>
      </c>
      <c r="B152" s="23">
        <v>1110923.08</v>
      </c>
      <c r="C152" s="23">
        <v>1116089</v>
      </c>
      <c r="D152" s="23">
        <v>858624</v>
      </c>
      <c r="E152" s="24">
        <f t="shared" si="2"/>
        <v>-257465</v>
      </c>
    </row>
    <row r="153" spans="1:5" ht="15.75" thickBot="1" x14ac:dyDescent="0.3">
      <c r="A153" s="36"/>
      <c r="B153" s="34"/>
      <c r="C153" s="34"/>
      <c r="D153" s="34"/>
      <c r="E153" s="35"/>
    </row>
    <row r="154" spans="1:5" ht="15.75" thickBot="1" x14ac:dyDescent="0.3">
      <c r="A154" s="71" t="s">
        <v>223</v>
      </c>
      <c r="B154" s="72"/>
      <c r="C154" s="72"/>
      <c r="D154" s="72"/>
      <c r="E154" s="73"/>
    </row>
    <row r="155" spans="1:5" x14ac:dyDescent="0.25">
      <c r="A155" s="13" t="s">
        <v>10</v>
      </c>
      <c r="B155" s="14">
        <v>466214.35000000009</v>
      </c>
      <c r="C155" s="14">
        <v>464453</v>
      </c>
      <c r="D155" s="14">
        <v>388719</v>
      </c>
      <c r="E155" s="15">
        <f t="shared" si="2"/>
        <v>-75734</v>
      </c>
    </row>
    <row r="156" spans="1:5" x14ac:dyDescent="0.25">
      <c r="A156" s="16" t="s">
        <v>11</v>
      </c>
      <c r="B156" s="17">
        <v>7822.5</v>
      </c>
      <c r="C156" s="17">
        <v>18000</v>
      </c>
      <c r="D156" s="17">
        <v>18000</v>
      </c>
      <c r="E156" s="18">
        <f t="shared" si="2"/>
        <v>0</v>
      </c>
    </row>
    <row r="157" spans="1:5" x14ac:dyDescent="0.25">
      <c r="A157" s="16" t="s">
        <v>12</v>
      </c>
      <c r="B157" s="17">
        <v>210593.39000000004</v>
      </c>
      <c r="C157" s="17">
        <v>210593</v>
      </c>
      <c r="D157" s="17">
        <v>141503</v>
      </c>
      <c r="E157" s="18">
        <f t="shared" si="2"/>
        <v>-69090</v>
      </c>
    </row>
    <row r="158" spans="1:5" x14ac:dyDescent="0.25">
      <c r="A158" s="19" t="s">
        <v>13</v>
      </c>
      <c r="B158" s="20">
        <v>684630.24000000011</v>
      </c>
      <c r="C158" s="20">
        <v>693046</v>
      </c>
      <c r="D158" s="20">
        <v>548222</v>
      </c>
      <c r="E158" s="21">
        <f t="shared" si="2"/>
        <v>-144824</v>
      </c>
    </row>
    <row r="159" spans="1:5" x14ac:dyDescent="0.25">
      <c r="A159" s="16" t="s">
        <v>27</v>
      </c>
      <c r="B159" s="17">
        <v>-187.72999999999996</v>
      </c>
      <c r="C159" s="17"/>
      <c r="D159" s="17"/>
      <c r="E159" s="18">
        <f t="shared" si="2"/>
        <v>0</v>
      </c>
    </row>
    <row r="160" spans="1:5" x14ac:dyDescent="0.25">
      <c r="A160" s="16" t="s">
        <v>15</v>
      </c>
      <c r="B160" s="17">
        <v>1000.41</v>
      </c>
      <c r="C160" s="17">
        <v>6401</v>
      </c>
      <c r="D160" s="17">
        <v>1424</v>
      </c>
      <c r="E160" s="18">
        <f t="shared" si="2"/>
        <v>-4977</v>
      </c>
    </row>
    <row r="161" spans="1:5" x14ac:dyDescent="0.25">
      <c r="A161" s="19" t="s">
        <v>16</v>
      </c>
      <c r="B161" s="20">
        <v>812.68000000000006</v>
      </c>
      <c r="C161" s="20">
        <v>6401</v>
      </c>
      <c r="D161" s="20">
        <v>1424</v>
      </c>
      <c r="E161" s="21">
        <f t="shared" si="2"/>
        <v>-4977</v>
      </c>
    </row>
    <row r="162" spans="1:5" x14ac:dyDescent="0.25">
      <c r="A162" s="16" t="s">
        <v>17</v>
      </c>
      <c r="B162" s="17">
        <v>4013</v>
      </c>
      <c r="C162" s="17">
        <v>4013</v>
      </c>
      <c r="D162" s="17"/>
      <c r="E162" s="18">
        <f t="shared" si="2"/>
        <v>-4013</v>
      </c>
    </row>
    <row r="163" spans="1:5" x14ac:dyDescent="0.25">
      <c r="A163" s="19" t="s">
        <v>18</v>
      </c>
      <c r="B163" s="20">
        <v>4013</v>
      </c>
      <c r="C163" s="20">
        <v>4013</v>
      </c>
      <c r="D163" s="20"/>
      <c r="E163" s="21">
        <f t="shared" si="2"/>
        <v>-4013</v>
      </c>
    </row>
    <row r="164" spans="1:5" ht="15.75" thickBot="1" x14ac:dyDescent="0.3">
      <c r="A164" s="22" t="s">
        <v>224</v>
      </c>
      <c r="B164" s="23">
        <v>689455.92000000016</v>
      </c>
      <c r="C164" s="23">
        <v>703460</v>
      </c>
      <c r="D164" s="23">
        <v>549646</v>
      </c>
      <c r="E164" s="24">
        <f t="shared" si="2"/>
        <v>-153814</v>
      </c>
    </row>
    <row r="165" spans="1:5" x14ac:dyDescent="0.25">
      <c r="A165" s="25"/>
      <c r="B165" s="26"/>
      <c r="C165" s="8"/>
      <c r="D165" s="27"/>
      <c r="E165" s="9"/>
    </row>
    <row r="166" spans="1:5" ht="15.75" thickBot="1" x14ac:dyDescent="0.3">
      <c r="A166" s="28" t="s">
        <v>24</v>
      </c>
      <c r="B166" s="29">
        <v>3558116.35</v>
      </c>
      <c r="C166" s="30">
        <v>3811602</v>
      </c>
      <c r="D166" s="31">
        <v>3061736</v>
      </c>
      <c r="E166" s="32">
        <f t="shared" si="2"/>
        <v>-749866</v>
      </c>
    </row>
    <row r="167" spans="1:5" ht="15.75" thickBot="1" x14ac:dyDescent="0.3">
      <c r="A167" s="33"/>
      <c r="B167" s="34"/>
      <c r="C167" s="34"/>
      <c r="D167" s="34"/>
      <c r="E167" s="35"/>
    </row>
    <row r="168" spans="1:5" x14ac:dyDescent="0.25">
      <c r="A168" s="7" t="s">
        <v>25</v>
      </c>
      <c r="B168" s="8"/>
      <c r="C168" s="8"/>
      <c r="D168" s="8"/>
      <c r="E168" s="9"/>
    </row>
    <row r="169" spans="1:5" ht="15.75" thickBot="1" x14ac:dyDescent="0.3">
      <c r="A169" s="10" t="s">
        <v>225</v>
      </c>
      <c r="B169" s="11"/>
      <c r="C169" s="11"/>
      <c r="D169" s="11"/>
      <c r="E169" s="12"/>
    </row>
    <row r="170" spans="1:5" x14ac:dyDescent="0.25">
      <c r="A170" s="13" t="s">
        <v>10</v>
      </c>
      <c r="B170" s="14">
        <v>438711.12000000017</v>
      </c>
      <c r="C170" s="14">
        <v>441113</v>
      </c>
      <c r="D170" s="14">
        <v>419095</v>
      </c>
      <c r="E170" s="15">
        <f t="shared" si="2"/>
        <v>-22018</v>
      </c>
    </row>
    <row r="171" spans="1:5" x14ac:dyDescent="0.25">
      <c r="A171" s="16" t="s">
        <v>11</v>
      </c>
      <c r="B171" s="17">
        <v>0</v>
      </c>
      <c r="C171" s="17"/>
      <c r="D171" s="17"/>
      <c r="E171" s="18">
        <f t="shared" si="2"/>
        <v>0</v>
      </c>
    </row>
    <row r="172" spans="1:5" x14ac:dyDescent="0.25">
      <c r="A172" s="16" t="s">
        <v>12</v>
      </c>
      <c r="B172" s="17">
        <v>178502.71</v>
      </c>
      <c r="C172" s="17">
        <v>178503</v>
      </c>
      <c r="D172" s="17">
        <v>145808</v>
      </c>
      <c r="E172" s="18">
        <f t="shared" si="2"/>
        <v>-32695</v>
      </c>
    </row>
    <row r="173" spans="1:5" x14ac:dyDescent="0.25">
      <c r="A173" s="19" t="s">
        <v>13</v>
      </c>
      <c r="B173" s="20">
        <v>617213.83000000019</v>
      </c>
      <c r="C173" s="20">
        <v>619616</v>
      </c>
      <c r="D173" s="20">
        <v>564903</v>
      </c>
      <c r="E173" s="21">
        <f t="shared" si="2"/>
        <v>-54713</v>
      </c>
    </row>
    <row r="174" spans="1:5" x14ac:dyDescent="0.25">
      <c r="A174" s="16" t="s">
        <v>27</v>
      </c>
      <c r="B174" s="17"/>
      <c r="C174" s="17">
        <v>0</v>
      </c>
      <c r="D174" s="17"/>
      <c r="E174" s="18">
        <f t="shared" si="2"/>
        <v>0</v>
      </c>
    </row>
    <row r="175" spans="1:5" x14ac:dyDescent="0.25">
      <c r="A175" s="16" t="s">
        <v>14</v>
      </c>
      <c r="B175" s="17">
        <v>182.55</v>
      </c>
      <c r="C175" s="17">
        <v>300</v>
      </c>
      <c r="D175" s="17"/>
      <c r="E175" s="18">
        <f t="shared" si="2"/>
        <v>-300</v>
      </c>
    </row>
    <row r="176" spans="1:5" x14ac:dyDescent="0.25">
      <c r="A176" s="16" t="s">
        <v>15</v>
      </c>
      <c r="B176" s="17">
        <v>1262.4100000000003</v>
      </c>
      <c r="C176" s="17">
        <v>2231</v>
      </c>
      <c r="D176" s="17"/>
      <c r="E176" s="18">
        <f t="shared" si="2"/>
        <v>-2231</v>
      </c>
    </row>
    <row r="177" spans="1:5" x14ac:dyDescent="0.25">
      <c r="A177" s="19" t="s">
        <v>16</v>
      </c>
      <c r="B177" s="20">
        <v>1444.9600000000003</v>
      </c>
      <c r="C177" s="20">
        <v>2531</v>
      </c>
      <c r="D177" s="20"/>
      <c r="E177" s="21">
        <f t="shared" si="2"/>
        <v>-2531</v>
      </c>
    </row>
    <row r="178" spans="1:5" x14ac:dyDescent="0.25">
      <c r="A178" s="16" t="s">
        <v>28</v>
      </c>
      <c r="B178" s="17">
        <v>300</v>
      </c>
      <c r="C178" s="17">
        <v>800</v>
      </c>
      <c r="D178" s="17"/>
      <c r="E178" s="18">
        <f t="shared" si="2"/>
        <v>-800</v>
      </c>
    </row>
    <row r="179" spans="1:5" x14ac:dyDescent="0.25">
      <c r="A179" s="19" t="s">
        <v>18</v>
      </c>
      <c r="B179" s="20">
        <v>300</v>
      </c>
      <c r="C179" s="20">
        <v>800</v>
      </c>
      <c r="D179" s="20"/>
      <c r="E179" s="21">
        <f t="shared" si="2"/>
        <v>-800</v>
      </c>
    </row>
    <row r="180" spans="1:5" ht="15.75" thickBot="1" x14ac:dyDescent="0.3">
      <c r="A180" s="22" t="s">
        <v>226</v>
      </c>
      <c r="B180" s="23">
        <v>618958.79000000027</v>
      </c>
      <c r="C180" s="23">
        <v>622947</v>
      </c>
      <c r="D180" s="23">
        <v>564903</v>
      </c>
      <c r="E180" s="24">
        <f t="shared" si="2"/>
        <v>-58044</v>
      </c>
    </row>
    <row r="181" spans="1:5" ht="15.75" thickBot="1" x14ac:dyDescent="0.3">
      <c r="A181" s="36"/>
      <c r="B181" s="34"/>
      <c r="C181" s="34"/>
      <c r="D181" s="34"/>
      <c r="E181" s="35"/>
    </row>
    <row r="182" spans="1:5" ht="15.75" thickBot="1" x14ac:dyDescent="0.3">
      <c r="A182" s="37" t="s">
        <v>227</v>
      </c>
      <c r="B182" s="38"/>
      <c r="C182" s="38"/>
      <c r="D182" s="38"/>
      <c r="E182" s="39"/>
    </row>
    <row r="183" spans="1:5" x14ac:dyDescent="0.25">
      <c r="A183" s="13" t="s">
        <v>10</v>
      </c>
      <c r="B183" s="14">
        <v>110747.70000000003</v>
      </c>
      <c r="C183" s="14">
        <v>110748</v>
      </c>
      <c r="D183" s="14">
        <v>96748</v>
      </c>
      <c r="E183" s="15">
        <f t="shared" si="2"/>
        <v>-14000</v>
      </c>
    </row>
    <row r="184" spans="1:5" x14ac:dyDescent="0.25">
      <c r="A184" s="16" t="s">
        <v>11</v>
      </c>
      <c r="B184" s="17">
        <v>20000</v>
      </c>
      <c r="C184" s="17">
        <v>20000</v>
      </c>
      <c r="D184" s="17">
        <v>12000</v>
      </c>
      <c r="E184" s="18">
        <f t="shared" si="2"/>
        <v>-8000</v>
      </c>
    </row>
    <row r="185" spans="1:5" x14ac:dyDescent="0.25">
      <c r="A185" s="16" t="s">
        <v>12</v>
      </c>
      <c r="B185" s="17">
        <v>39926.899999999994</v>
      </c>
      <c r="C185" s="17">
        <v>39927</v>
      </c>
      <c r="D185" s="17">
        <v>37835</v>
      </c>
      <c r="E185" s="18">
        <f t="shared" si="2"/>
        <v>-2092</v>
      </c>
    </row>
    <row r="186" spans="1:5" x14ac:dyDescent="0.25">
      <c r="A186" s="19" t="s">
        <v>13</v>
      </c>
      <c r="B186" s="20">
        <v>170674.60000000003</v>
      </c>
      <c r="C186" s="20">
        <v>170675</v>
      </c>
      <c r="D186" s="20">
        <v>146583</v>
      </c>
      <c r="E186" s="21">
        <f t="shared" si="2"/>
        <v>-24092</v>
      </c>
    </row>
    <row r="187" spans="1:5" ht="15.75" thickBot="1" x14ac:dyDescent="0.3">
      <c r="A187" s="22" t="s">
        <v>228</v>
      </c>
      <c r="B187" s="23">
        <v>170674.60000000003</v>
      </c>
      <c r="C187" s="23">
        <v>170675</v>
      </c>
      <c r="D187" s="23">
        <v>146583</v>
      </c>
      <c r="E187" s="24">
        <f t="shared" si="2"/>
        <v>-24092</v>
      </c>
    </row>
    <row r="188" spans="1:5" ht="15.75" thickBot="1" x14ac:dyDescent="0.3">
      <c r="A188" s="36"/>
      <c r="B188" s="34"/>
      <c r="C188" s="34"/>
      <c r="D188" s="34"/>
      <c r="E188" s="35"/>
    </row>
    <row r="189" spans="1:5" ht="15.75" thickBot="1" x14ac:dyDescent="0.3">
      <c r="A189" s="37" t="s">
        <v>26</v>
      </c>
      <c r="B189" s="38"/>
      <c r="C189" s="38"/>
      <c r="D189" s="38"/>
      <c r="E189" s="39"/>
    </row>
    <row r="190" spans="1:5" x14ac:dyDescent="0.25">
      <c r="A190" s="13" t="s">
        <v>10</v>
      </c>
      <c r="B190" s="14"/>
      <c r="C190" s="14">
        <v>43175</v>
      </c>
      <c r="D190" s="14">
        <v>239865</v>
      </c>
      <c r="E190" s="15">
        <f t="shared" si="2"/>
        <v>196690</v>
      </c>
    </row>
    <row r="191" spans="1:5" x14ac:dyDescent="0.25">
      <c r="A191" s="16" t="s">
        <v>11</v>
      </c>
      <c r="B191" s="17"/>
      <c r="C191" s="17">
        <v>0</v>
      </c>
      <c r="D191" s="17">
        <v>139825</v>
      </c>
      <c r="E191" s="18">
        <f t="shared" si="2"/>
        <v>139825</v>
      </c>
    </row>
    <row r="192" spans="1:5" x14ac:dyDescent="0.25">
      <c r="A192" s="16" t="s">
        <v>12</v>
      </c>
      <c r="B192" s="17"/>
      <c r="C192" s="17">
        <v>0</v>
      </c>
      <c r="D192" s="17">
        <v>132099</v>
      </c>
      <c r="E192" s="18">
        <f t="shared" si="2"/>
        <v>132099</v>
      </c>
    </row>
    <row r="193" spans="1:5" x14ac:dyDescent="0.25">
      <c r="A193" s="19" t="s">
        <v>13</v>
      </c>
      <c r="B193" s="20"/>
      <c r="C193" s="20">
        <v>43175</v>
      </c>
      <c r="D193" s="20">
        <v>511789</v>
      </c>
      <c r="E193" s="21">
        <f t="shared" si="2"/>
        <v>468614</v>
      </c>
    </row>
    <row r="194" spans="1:5" x14ac:dyDescent="0.25">
      <c r="A194" s="16" t="s">
        <v>15</v>
      </c>
      <c r="B194" s="17"/>
      <c r="C194" s="17"/>
      <c r="D194" s="17">
        <v>267</v>
      </c>
      <c r="E194" s="18">
        <f t="shared" si="2"/>
        <v>267</v>
      </c>
    </row>
    <row r="195" spans="1:5" x14ac:dyDescent="0.25">
      <c r="A195" s="19" t="s">
        <v>16</v>
      </c>
      <c r="B195" s="20"/>
      <c r="C195" s="20"/>
      <c r="D195" s="20">
        <v>267</v>
      </c>
      <c r="E195" s="21">
        <f t="shared" si="2"/>
        <v>267</v>
      </c>
    </row>
    <row r="196" spans="1:5" ht="15.75" thickBot="1" x14ac:dyDescent="0.3">
      <c r="A196" s="22" t="s">
        <v>29</v>
      </c>
      <c r="B196" s="23"/>
      <c r="C196" s="23">
        <v>43175</v>
      </c>
      <c r="D196" s="23">
        <v>512056</v>
      </c>
      <c r="E196" s="24">
        <f t="shared" si="2"/>
        <v>468881</v>
      </c>
    </row>
    <row r="197" spans="1:5" ht="15.75" thickBot="1" x14ac:dyDescent="0.3">
      <c r="A197" s="36"/>
      <c r="B197" s="34"/>
      <c r="C197" s="34"/>
      <c r="D197" s="34"/>
      <c r="E197" s="35"/>
    </row>
    <row r="198" spans="1:5" ht="15.75" thickBot="1" x14ac:dyDescent="0.3">
      <c r="A198" s="37" t="s">
        <v>229</v>
      </c>
      <c r="B198" s="38"/>
      <c r="C198" s="38"/>
      <c r="D198" s="38"/>
      <c r="E198" s="39"/>
    </row>
    <row r="199" spans="1:5" x14ac:dyDescent="0.25">
      <c r="A199" s="13" t="s">
        <v>10</v>
      </c>
      <c r="B199" s="14">
        <v>504846.57000000007</v>
      </c>
      <c r="C199" s="14">
        <v>515860</v>
      </c>
      <c r="D199" s="14">
        <v>465910</v>
      </c>
      <c r="E199" s="15">
        <f t="shared" si="2"/>
        <v>-49950</v>
      </c>
    </row>
    <row r="200" spans="1:5" x14ac:dyDescent="0.25">
      <c r="A200" s="16" t="s">
        <v>12</v>
      </c>
      <c r="B200" s="17">
        <v>224316.74</v>
      </c>
      <c r="C200" s="17">
        <v>224317</v>
      </c>
      <c r="D200" s="17">
        <v>162096</v>
      </c>
      <c r="E200" s="18">
        <f t="shared" si="2"/>
        <v>-62221</v>
      </c>
    </row>
    <row r="201" spans="1:5" x14ac:dyDescent="0.25">
      <c r="A201" s="19" t="s">
        <v>13</v>
      </c>
      <c r="B201" s="20">
        <v>729163.31</v>
      </c>
      <c r="C201" s="20">
        <v>740177</v>
      </c>
      <c r="D201" s="20">
        <v>628006</v>
      </c>
      <c r="E201" s="21">
        <f t="shared" si="2"/>
        <v>-112171</v>
      </c>
    </row>
    <row r="202" spans="1:5" x14ac:dyDescent="0.25">
      <c r="A202" s="16" t="s">
        <v>27</v>
      </c>
      <c r="B202" s="17">
        <v>4546.8399999999992</v>
      </c>
      <c r="C202" s="17">
        <v>5750</v>
      </c>
      <c r="D202" s="17">
        <v>5175</v>
      </c>
      <c r="E202" s="18">
        <f t="shared" si="2"/>
        <v>-575</v>
      </c>
    </row>
    <row r="203" spans="1:5" x14ac:dyDescent="0.25">
      <c r="A203" s="16" t="s">
        <v>14</v>
      </c>
      <c r="B203" s="17">
        <v>1000</v>
      </c>
      <c r="C203" s="17">
        <v>1200</v>
      </c>
      <c r="D203" s="17">
        <v>900</v>
      </c>
      <c r="E203" s="18">
        <f t="shared" si="2"/>
        <v>-300</v>
      </c>
    </row>
    <row r="204" spans="1:5" x14ac:dyDescent="0.25">
      <c r="A204" s="16" t="s">
        <v>15</v>
      </c>
      <c r="B204" s="17"/>
      <c r="C204" s="17">
        <v>17941</v>
      </c>
      <c r="D204" s="17">
        <v>2290</v>
      </c>
      <c r="E204" s="18">
        <f t="shared" ref="E204:E267" si="3">D204-C204</f>
        <v>-15651</v>
      </c>
    </row>
    <row r="205" spans="1:5" x14ac:dyDescent="0.25">
      <c r="A205" s="19" t="s">
        <v>16</v>
      </c>
      <c r="B205" s="20">
        <v>5546.8399999999992</v>
      </c>
      <c r="C205" s="20">
        <v>24891</v>
      </c>
      <c r="D205" s="20">
        <v>8365</v>
      </c>
      <c r="E205" s="21">
        <f t="shared" si="3"/>
        <v>-16526</v>
      </c>
    </row>
    <row r="206" spans="1:5" x14ac:dyDescent="0.25">
      <c r="A206" s="16" t="s">
        <v>17</v>
      </c>
      <c r="B206" s="17">
        <v>200</v>
      </c>
      <c r="C206" s="17"/>
      <c r="D206" s="17"/>
      <c r="E206" s="18">
        <f t="shared" si="3"/>
        <v>0</v>
      </c>
    </row>
    <row r="207" spans="1:5" x14ac:dyDescent="0.25">
      <c r="A207" s="19" t="s">
        <v>18</v>
      </c>
      <c r="B207" s="20">
        <v>200</v>
      </c>
      <c r="C207" s="20"/>
      <c r="D207" s="20"/>
      <c r="E207" s="21">
        <f t="shared" si="3"/>
        <v>0</v>
      </c>
    </row>
    <row r="208" spans="1:5" ht="15.75" thickBot="1" x14ac:dyDescent="0.3">
      <c r="A208" s="22" t="s">
        <v>230</v>
      </c>
      <c r="B208" s="23">
        <v>734910.15</v>
      </c>
      <c r="C208" s="23">
        <v>765068</v>
      </c>
      <c r="D208" s="23">
        <v>636371</v>
      </c>
      <c r="E208" s="24">
        <f t="shared" si="3"/>
        <v>-128697</v>
      </c>
    </row>
    <row r="209" spans="1:5" ht="15.75" thickBot="1" x14ac:dyDescent="0.3">
      <c r="A209" s="36"/>
      <c r="B209" s="34"/>
      <c r="C209" s="34"/>
      <c r="D209" s="34"/>
      <c r="E209" s="35"/>
    </row>
    <row r="210" spans="1:5" ht="15.75" thickBot="1" x14ac:dyDescent="0.3">
      <c r="A210" s="37" t="s">
        <v>231</v>
      </c>
      <c r="B210" s="38"/>
      <c r="C210" s="38"/>
      <c r="D210" s="38"/>
      <c r="E210" s="39"/>
    </row>
    <row r="211" spans="1:5" x14ac:dyDescent="0.25">
      <c r="A211" s="13" t="s">
        <v>10</v>
      </c>
      <c r="B211" s="14">
        <v>675865.46000000008</v>
      </c>
      <c r="C211" s="14">
        <v>676174</v>
      </c>
      <c r="D211" s="14">
        <v>602611</v>
      </c>
      <c r="E211" s="15">
        <f t="shared" si="3"/>
        <v>-73563</v>
      </c>
    </row>
    <row r="212" spans="1:5" x14ac:dyDescent="0.25">
      <c r="A212" s="16" t="s">
        <v>12</v>
      </c>
      <c r="B212" s="17">
        <v>272345.63000000012</v>
      </c>
      <c r="C212" s="17">
        <v>272346</v>
      </c>
      <c r="D212" s="17">
        <v>209655</v>
      </c>
      <c r="E212" s="18">
        <f t="shared" si="3"/>
        <v>-62691</v>
      </c>
    </row>
    <row r="213" spans="1:5" x14ac:dyDescent="0.25">
      <c r="A213" s="19" t="s">
        <v>13</v>
      </c>
      <c r="B213" s="20">
        <v>948211.0900000002</v>
      </c>
      <c r="C213" s="20">
        <v>948520</v>
      </c>
      <c r="D213" s="20">
        <v>812266</v>
      </c>
      <c r="E213" s="21">
        <f t="shared" si="3"/>
        <v>-136254</v>
      </c>
    </row>
    <row r="214" spans="1:5" x14ac:dyDescent="0.25">
      <c r="A214" s="16" t="s">
        <v>14</v>
      </c>
      <c r="B214" s="17">
        <v>0</v>
      </c>
      <c r="C214" s="17"/>
      <c r="D214" s="17"/>
      <c r="E214" s="18">
        <f t="shared" si="3"/>
        <v>0</v>
      </c>
    </row>
    <row r="215" spans="1:5" x14ac:dyDescent="0.25">
      <c r="A215" s="16" t="s">
        <v>15</v>
      </c>
      <c r="B215" s="17"/>
      <c r="C215" s="17">
        <v>6281</v>
      </c>
      <c r="D215" s="17">
        <v>5653</v>
      </c>
      <c r="E215" s="18">
        <f t="shared" si="3"/>
        <v>-628</v>
      </c>
    </row>
    <row r="216" spans="1:5" x14ac:dyDescent="0.25">
      <c r="A216" s="19" t="s">
        <v>16</v>
      </c>
      <c r="B216" s="20">
        <v>0</v>
      </c>
      <c r="C216" s="20">
        <v>6281</v>
      </c>
      <c r="D216" s="20">
        <v>5653</v>
      </c>
      <c r="E216" s="21">
        <f t="shared" si="3"/>
        <v>-628</v>
      </c>
    </row>
    <row r="217" spans="1:5" x14ac:dyDescent="0.25">
      <c r="A217" s="16" t="s">
        <v>17</v>
      </c>
      <c r="B217" s="17">
        <v>3914</v>
      </c>
      <c r="C217" s="17">
        <v>3914</v>
      </c>
      <c r="D217" s="17"/>
      <c r="E217" s="18">
        <f t="shared" si="3"/>
        <v>-3914</v>
      </c>
    </row>
    <row r="218" spans="1:5" x14ac:dyDescent="0.25">
      <c r="A218" s="19" t="s">
        <v>18</v>
      </c>
      <c r="B218" s="20">
        <v>3914</v>
      </c>
      <c r="C218" s="20">
        <v>3914</v>
      </c>
      <c r="D218" s="20"/>
      <c r="E218" s="21">
        <f t="shared" si="3"/>
        <v>-3914</v>
      </c>
    </row>
    <row r="219" spans="1:5" ht="15.75" thickBot="1" x14ac:dyDescent="0.3">
      <c r="A219" s="22" t="s">
        <v>232</v>
      </c>
      <c r="B219" s="23">
        <v>952125.0900000002</v>
      </c>
      <c r="C219" s="23">
        <v>958715</v>
      </c>
      <c r="D219" s="23">
        <v>817919</v>
      </c>
      <c r="E219" s="24">
        <f t="shared" si="3"/>
        <v>-140796</v>
      </c>
    </row>
    <row r="220" spans="1:5" ht="15.75" thickBot="1" x14ac:dyDescent="0.3">
      <c r="A220" s="36"/>
      <c r="B220" s="34"/>
      <c r="C220" s="34"/>
      <c r="D220" s="34"/>
      <c r="E220" s="35"/>
    </row>
    <row r="221" spans="1:5" ht="15.75" thickBot="1" x14ac:dyDescent="0.3">
      <c r="A221" s="37" t="s">
        <v>233</v>
      </c>
      <c r="B221" s="38"/>
      <c r="C221" s="38"/>
      <c r="D221" s="38"/>
      <c r="E221" s="39"/>
    </row>
    <row r="222" spans="1:5" x14ac:dyDescent="0.25">
      <c r="A222" s="13" t="s">
        <v>10</v>
      </c>
      <c r="B222" s="14">
        <v>1835047.9900000009</v>
      </c>
      <c r="C222" s="14">
        <v>1891606</v>
      </c>
      <c r="D222" s="14">
        <v>1609823</v>
      </c>
      <c r="E222" s="15">
        <f t="shared" si="3"/>
        <v>-281783</v>
      </c>
    </row>
    <row r="223" spans="1:5" x14ac:dyDescent="0.25">
      <c r="A223" s="16" t="s">
        <v>11</v>
      </c>
      <c r="B223" s="17">
        <v>168708.00000000006</v>
      </c>
      <c r="C223" s="17">
        <v>168708</v>
      </c>
      <c r="D223" s="17">
        <v>48174</v>
      </c>
      <c r="E223" s="18">
        <f t="shared" si="3"/>
        <v>-120534</v>
      </c>
    </row>
    <row r="224" spans="1:5" x14ac:dyDescent="0.25">
      <c r="A224" s="16" t="s">
        <v>12</v>
      </c>
      <c r="B224" s="17">
        <v>797015.05999999947</v>
      </c>
      <c r="C224" s="17">
        <v>797015</v>
      </c>
      <c r="D224" s="17">
        <v>576836</v>
      </c>
      <c r="E224" s="18">
        <f t="shared" si="3"/>
        <v>-220179</v>
      </c>
    </row>
    <row r="225" spans="1:5" x14ac:dyDescent="0.25">
      <c r="A225" s="19" t="s">
        <v>13</v>
      </c>
      <c r="B225" s="20">
        <v>2800771.0500000003</v>
      </c>
      <c r="C225" s="20">
        <v>2857329</v>
      </c>
      <c r="D225" s="20">
        <v>2234833</v>
      </c>
      <c r="E225" s="21">
        <f t="shared" si="3"/>
        <v>-622496</v>
      </c>
    </row>
    <row r="226" spans="1:5" x14ac:dyDescent="0.25">
      <c r="A226" s="16" t="s">
        <v>27</v>
      </c>
      <c r="B226" s="17"/>
      <c r="C226" s="17">
        <v>257</v>
      </c>
      <c r="D226" s="17"/>
      <c r="E226" s="18">
        <f t="shared" si="3"/>
        <v>-257</v>
      </c>
    </row>
    <row r="227" spans="1:5" x14ac:dyDescent="0.25">
      <c r="A227" s="16" t="s">
        <v>14</v>
      </c>
      <c r="B227" s="17">
        <v>122.96000000000001</v>
      </c>
      <c r="C227" s="17">
        <v>123</v>
      </c>
      <c r="D227" s="17"/>
      <c r="E227" s="18">
        <f t="shared" si="3"/>
        <v>-123</v>
      </c>
    </row>
    <row r="228" spans="1:5" x14ac:dyDescent="0.25">
      <c r="A228" s="16" t="s">
        <v>15</v>
      </c>
      <c r="B228" s="17">
        <v>22641.18</v>
      </c>
      <c r="C228" s="17">
        <v>22642</v>
      </c>
      <c r="D228" s="17"/>
      <c r="E228" s="18">
        <f t="shared" si="3"/>
        <v>-22642</v>
      </c>
    </row>
    <row r="229" spans="1:5" x14ac:dyDescent="0.25">
      <c r="A229" s="19" t="s">
        <v>16</v>
      </c>
      <c r="B229" s="20">
        <v>22764.14</v>
      </c>
      <c r="C229" s="20">
        <v>23022</v>
      </c>
      <c r="D229" s="20"/>
      <c r="E229" s="21">
        <f t="shared" si="3"/>
        <v>-23022</v>
      </c>
    </row>
    <row r="230" spans="1:5" x14ac:dyDescent="0.25">
      <c r="A230" s="16" t="s">
        <v>28</v>
      </c>
      <c r="B230" s="17">
        <v>500</v>
      </c>
      <c r="C230" s="17">
        <v>500</v>
      </c>
      <c r="D230" s="17"/>
      <c r="E230" s="18">
        <f t="shared" si="3"/>
        <v>-500</v>
      </c>
    </row>
    <row r="231" spans="1:5" x14ac:dyDescent="0.25">
      <c r="A231" s="16" t="s">
        <v>17</v>
      </c>
      <c r="B231" s="17">
        <v>128972</v>
      </c>
      <c r="C231" s="17">
        <v>128972</v>
      </c>
      <c r="D231" s="17"/>
      <c r="E231" s="18">
        <f t="shared" si="3"/>
        <v>-128972</v>
      </c>
    </row>
    <row r="232" spans="1:5" x14ac:dyDescent="0.25">
      <c r="A232" s="19" t="s">
        <v>18</v>
      </c>
      <c r="B232" s="20">
        <v>129472</v>
      </c>
      <c r="C232" s="20">
        <v>129472</v>
      </c>
      <c r="D232" s="20"/>
      <c r="E232" s="21">
        <f t="shared" si="3"/>
        <v>-129472</v>
      </c>
    </row>
    <row r="233" spans="1:5" ht="15.75" thickBot="1" x14ac:dyDescent="0.3">
      <c r="A233" s="22" t="s">
        <v>234</v>
      </c>
      <c r="B233" s="23">
        <v>2953007.1900000004</v>
      </c>
      <c r="C233" s="23">
        <v>3009823</v>
      </c>
      <c r="D233" s="23">
        <v>2234833</v>
      </c>
      <c r="E233" s="24">
        <f t="shared" si="3"/>
        <v>-774990</v>
      </c>
    </row>
    <row r="234" spans="1:5" ht="15.75" thickBot="1" x14ac:dyDescent="0.3">
      <c r="A234" s="36"/>
      <c r="B234" s="34"/>
      <c r="C234" s="34"/>
      <c r="D234" s="34"/>
      <c r="E234" s="35"/>
    </row>
    <row r="235" spans="1:5" ht="15.75" thickBot="1" x14ac:dyDescent="0.3">
      <c r="A235" s="37" t="s">
        <v>235</v>
      </c>
      <c r="B235" s="38"/>
      <c r="C235" s="38"/>
      <c r="D235" s="38"/>
      <c r="E235" s="39"/>
    </row>
    <row r="236" spans="1:5" x14ac:dyDescent="0.25">
      <c r="A236" s="13" t="s">
        <v>10</v>
      </c>
      <c r="B236" s="14">
        <v>601311.81999999995</v>
      </c>
      <c r="C236" s="14">
        <v>601586</v>
      </c>
      <c r="D236" s="14">
        <v>573586</v>
      </c>
      <c r="E236" s="15">
        <f t="shared" si="3"/>
        <v>-28000</v>
      </c>
    </row>
    <row r="237" spans="1:5" x14ac:dyDescent="0.25">
      <c r="A237" s="16" t="s">
        <v>11</v>
      </c>
      <c r="B237" s="17">
        <v>86249.999999999985</v>
      </c>
      <c r="C237" s="17">
        <v>86250</v>
      </c>
      <c r="D237" s="17">
        <v>41250</v>
      </c>
      <c r="E237" s="18">
        <f t="shared" si="3"/>
        <v>-45000</v>
      </c>
    </row>
    <row r="238" spans="1:5" x14ac:dyDescent="0.25">
      <c r="A238" s="16" t="s">
        <v>12</v>
      </c>
      <c r="B238" s="17">
        <v>262200.84000000003</v>
      </c>
      <c r="C238" s="17">
        <v>262201</v>
      </c>
      <c r="D238" s="17">
        <v>213909</v>
      </c>
      <c r="E238" s="18">
        <f t="shared" si="3"/>
        <v>-48292</v>
      </c>
    </row>
    <row r="239" spans="1:5" x14ac:dyDescent="0.25">
      <c r="A239" s="19" t="s">
        <v>13</v>
      </c>
      <c r="B239" s="20">
        <v>949762.65999999992</v>
      </c>
      <c r="C239" s="20">
        <v>950037</v>
      </c>
      <c r="D239" s="20">
        <v>828745</v>
      </c>
      <c r="E239" s="21">
        <f t="shared" si="3"/>
        <v>-121292</v>
      </c>
    </row>
    <row r="240" spans="1:5" x14ac:dyDescent="0.25">
      <c r="A240" s="16" t="s">
        <v>14</v>
      </c>
      <c r="B240" s="17">
        <v>277.26</v>
      </c>
      <c r="C240" s="17"/>
      <c r="D240" s="17"/>
      <c r="E240" s="18">
        <f t="shared" si="3"/>
        <v>0</v>
      </c>
    </row>
    <row r="241" spans="1:5" x14ac:dyDescent="0.25">
      <c r="A241" s="16" t="s">
        <v>15</v>
      </c>
      <c r="B241" s="17">
        <v>0</v>
      </c>
      <c r="C241" s="17">
        <v>4273</v>
      </c>
      <c r="D241" s="17">
        <v>5177</v>
      </c>
      <c r="E241" s="18">
        <f t="shared" si="3"/>
        <v>904</v>
      </c>
    </row>
    <row r="242" spans="1:5" x14ac:dyDescent="0.25">
      <c r="A242" s="19" t="s">
        <v>16</v>
      </c>
      <c r="B242" s="20">
        <v>277.26</v>
      </c>
      <c r="C242" s="20">
        <v>4273</v>
      </c>
      <c r="D242" s="20">
        <v>5177</v>
      </c>
      <c r="E242" s="21">
        <f t="shared" si="3"/>
        <v>904</v>
      </c>
    </row>
    <row r="243" spans="1:5" x14ac:dyDescent="0.25">
      <c r="A243" s="16" t="s">
        <v>17</v>
      </c>
      <c r="B243" s="17">
        <v>95091</v>
      </c>
      <c r="C243" s="17">
        <v>96391</v>
      </c>
      <c r="D243" s="17">
        <v>1300</v>
      </c>
      <c r="E243" s="18">
        <f t="shared" si="3"/>
        <v>-95091</v>
      </c>
    </row>
    <row r="244" spans="1:5" x14ac:dyDescent="0.25">
      <c r="A244" s="19" t="s">
        <v>18</v>
      </c>
      <c r="B244" s="20">
        <v>95091</v>
      </c>
      <c r="C244" s="20">
        <v>96391</v>
      </c>
      <c r="D244" s="20">
        <v>1300</v>
      </c>
      <c r="E244" s="21">
        <f t="shared" si="3"/>
        <v>-95091</v>
      </c>
    </row>
    <row r="245" spans="1:5" ht="15.75" thickBot="1" x14ac:dyDescent="0.3">
      <c r="A245" s="22" t="s">
        <v>236</v>
      </c>
      <c r="B245" s="23">
        <v>1045130.9199999999</v>
      </c>
      <c r="C245" s="23">
        <v>1050701</v>
      </c>
      <c r="D245" s="23">
        <v>835222</v>
      </c>
      <c r="E245" s="24">
        <f t="shared" si="3"/>
        <v>-215479</v>
      </c>
    </row>
    <row r="246" spans="1:5" ht="15.75" thickBot="1" x14ac:dyDescent="0.3">
      <c r="A246" s="36"/>
      <c r="B246" s="34"/>
      <c r="C246" s="34"/>
      <c r="D246" s="34"/>
      <c r="E246" s="35"/>
    </row>
    <row r="247" spans="1:5" ht="15.75" thickBot="1" x14ac:dyDescent="0.3">
      <c r="A247" s="37" t="s">
        <v>237</v>
      </c>
      <c r="B247" s="38"/>
      <c r="C247" s="38"/>
      <c r="D247" s="38"/>
      <c r="E247" s="39"/>
    </row>
    <row r="248" spans="1:5" x14ac:dyDescent="0.25">
      <c r="A248" s="13" t="s">
        <v>10</v>
      </c>
      <c r="B248" s="14">
        <v>355090.68</v>
      </c>
      <c r="C248" s="14">
        <v>408989</v>
      </c>
      <c r="D248" s="14">
        <v>304191</v>
      </c>
      <c r="E248" s="15">
        <f t="shared" si="3"/>
        <v>-104798</v>
      </c>
    </row>
    <row r="249" spans="1:5" x14ac:dyDescent="0.25">
      <c r="A249" s="16" t="s">
        <v>11</v>
      </c>
      <c r="B249" s="17">
        <v>60000</v>
      </c>
      <c r="C249" s="17">
        <v>60000</v>
      </c>
      <c r="D249" s="17">
        <v>48750</v>
      </c>
      <c r="E249" s="18">
        <f t="shared" si="3"/>
        <v>-11250</v>
      </c>
    </row>
    <row r="250" spans="1:5" x14ac:dyDescent="0.25">
      <c r="A250" s="16" t="s">
        <v>12</v>
      </c>
      <c r="B250" s="17">
        <v>121978.09999999998</v>
      </c>
      <c r="C250" s="17">
        <v>121978</v>
      </c>
      <c r="D250" s="17">
        <v>122793</v>
      </c>
      <c r="E250" s="18">
        <f t="shared" si="3"/>
        <v>815</v>
      </c>
    </row>
    <row r="251" spans="1:5" x14ac:dyDescent="0.25">
      <c r="A251" s="19" t="s">
        <v>13</v>
      </c>
      <c r="B251" s="20">
        <v>537068.78</v>
      </c>
      <c r="C251" s="20">
        <v>590967</v>
      </c>
      <c r="D251" s="20">
        <v>475734</v>
      </c>
      <c r="E251" s="21">
        <f t="shared" si="3"/>
        <v>-115233</v>
      </c>
    </row>
    <row r="252" spans="1:5" x14ac:dyDescent="0.25">
      <c r="A252" s="16" t="s">
        <v>15</v>
      </c>
      <c r="B252" s="17">
        <v>4676.2899999999991</v>
      </c>
      <c r="C252" s="17">
        <v>4928</v>
      </c>
      <c r="D252" s="17">
        <v>5169</v>
      </c>
      <c r="E252" s="18">
        <f t="shared" si="3"/>
        <v>241</v>
      </c>
    </row>
    <row r="253" spans="1:5" x14ac:dyDescent="0.25">
      <c r="A253" s="19" t="s">
        <v>16</v>
      </c>
      <c r="B253" s="20">
        <v>4676.2899999999991</v>
      </c>
      <c r="C253" s="20">
        <v>4928</v>
      </c>
      <c r="D253" s="20">
        <v>5169</v>
      </c>
      <c r="E253" s="21">
        <f t="shared" si="3"/>
        <v>241</v>
      </c>
    </row>
    <row r="254" spans="1:5" x14ac:dyDescent="0.25">
      <c r="A254" s="16" t="s">
        <v>17</v>
      </c>
      <c r="B254" s="17">
        <v>63218</v>
      </c>
      <c r="C254" s="17">
        <v>63218</v>
      </c>
      <c r="D254" s="17"/>
      <c r="E254" s="18">
        <f t="shared" si="3"/>
        <v>-63218</v>
      </c>
    </row>
    <row r="255" spans="1:5" x14ac:dyDescent="0.25">
      <c r="A255" s="19" t="s">
        <v>18</v>
      </c>
      <c r="B255" s="20">
        <v>63218</v>
      </c>
      <c r="C255" s="20">
        <v>63218</v>
      </c>
      <c r="D255" s="20"/>
      <c r="E255" s="21">
        <f t="shared" si="3"/>
        <v>-63218</v>
      </c>
    </row>
    <row r="256" spans="1:5" ht="15.75" thickBot="1" x14ac:dyDescent="0.3">
      <c r="A256" s="22" t="s">
        <v>238</v>
      </c>
      <c r="B256" s="23">
        <v>604963.07000000007</v>
      </c>
      <c r="C256" s="23">
        <v>659113</v>
      </c>
      <c r="D256" s="23">
        <v>480903</v>
      </c>
      <c r="E256" s="24">
        <f t="shared" si="3"/>
        <v>-178210</v>
      </c>
    </row>
    <row r="257" spans="1:5" ht="15.75" thickBot="1" x14ac:dyDescent="0.3">
      <c r="A257" s="36"/>
      <c r="B257" s="34"/>
      <c r="C257" s="34"/>
      <c r="D257" s="34"/>
      <c r="E257" s="35"/>
    </row>
    <row r="258" spans="1:5" ht="15.75" thickBot="1" x14ac:dyDescent="0.3">
      <c r="A258" s="37" t="s">
        <v>239</v>
      </c>
      <c r="B258" s="38"/>
      <c r="C258" s="38"/>
      <c r="D258" s="38"/>
      <c r="E258" s="39"/>
    </row>
    <row r="259" spans="1:5" x14ac:dyDescent="0.25">
      <c r="A259" s="13" t="s">
        <v>10</v>
      </c>
      <c r="B259" s="14">
        <v>607666.26999999979</v>
      </c>
      <c r="C259" s="14">
        <v>573159</v>
      </c>
      <c r="D259" s="14">
        <v>464157</v>
      </c>
      <c r="E259" s="15">
        <f t="shared" si="3"/>
        <v>-109002</v>
      </c>
    </row>
    <row r="260" spans="1:5" x14ac:dyDescent="0.25">
      <c r="A260" s="16" t="s">
        <v>12</v>
      </c>
      <c r="B260" s="17">
        <v>238034.1</v>
      </c>
      <c r="C260" s="17">
        <v>238034</v>
      </c>
      <c r="D260" s="17">
        <v>161486</v>
      </c>
      <c r="E260" s="18">
        <f t="shared" si="3"/>
        <v>-76548</v>
      </c>
    </row>
    <row r="261" spans="1:5" x14ac:dyDescent="0.25">
      <c r="A261" s="19" t="s">
        <v>13</v>
      </c>
      <c r="B261" s="20">
        <v>845700.36999999976</v>
      </c>
      <c r="C261" s="20">
        <v>811193</v>
      </c>
      <c r="D261" s="20">
        <v>625643</v>
      </c>
      <c r="E261" s="21">
        <f t="shared" si="3"/>
        <v>-185550</v>
      </c>
    </row>
    <row r="262" spans="1:5" x14ac:dyDescent="0.25">
      <c r="A262" s="16" t="s">
        <v>14</v>
      </c>
      <c r="B262" s="17">
        <v>0</v>
      </c>
      <c r="C262" s="17"/>
      <c r="D262" s="17"/>
      <c r="E262" s="18">
        <f t="shared" si="3"/>
        <v>0</v>
      </c>
    </row>
    <row r="263" spans="1:5" x14ac:dyDescent="0.25">
      <c r="A263" s="19" t="s">
        <v>16</v>
      </c>
      <c r="B263" s="20">
        <v>0</v>
      </c>
      <c r="C263" s="20"/>
      <c r="D263" s="20"/>
      <c r="E263" s="21">
        <f t="shared" si="3"/>
        <v>0</v>
      </c>
    </row>
    <row r="264" spans="1:5" x14ac:dyDescent="0.25">
      <c r="A264" s="16" t="s">
        <v>17</v>
      </c>
      <c r="B264" s="17">
        <v>57280</v>
      </c>
      <c r="C264" s="17">
        <v>57280</v>
      </c>
      <c r="D264" s="17"/>
      <c r="E264" s="18">
        <f t="shared" si="3"/>
        <v>-57280</v>
      </c>
    </row>
    <row r="265" spans="1:5" x14ac:dyDescent="0.25">
      <c r="A265" s="19" t="s">
        <v>18</v>
      </c>
      <c r="B265" s="20">
        <v>57280</v>
      </c>
      <c r="C265" s="20">
        <v>57280</v>
      </c>
      <c r="D265" s="20"/>
      <c r="E265" s="21">
        <f t="shared" si="3"/>
        <v>-57280</v>
      </c>
    </row>
    <row r="266" spans="1:5" ht="15.75" thickBot="1" x14ac:dyDescent="0.3">
      <c r="A266" s="22" t="s">
        <v>240</v>
      </c>
      <c r="B266" s="23">
        <v>902980.36999999976</v>
      </c>
      <c r="C266" s="23">
        <v>868473</v>
      </c>
      <c r="D266" s="23">
        <v>625643</v>
      </c>
      <c r="E266" s="24">
        <f t="shared" si="3"/>
        <v>-242830</v>
      </c>
    </row>
    <row r="267" spans="1:5" ht="15.75" thickBot="1" x14ac:dyDescent="0.3">
      <c r="A267" s="36"/>
      <c r="B267" s="34"/>
      <c r="C267" s="34"/>
      <c r="D267" s="34"/>
      <c r="E267" s="35"/>
    </row>
    <row r="268" spans="1:5" ht="15.75" thickBot="1" x14ac:dyDescent="0.3">
      <c r="A268" s="37" t="s">
        <v>241</v>
      </c>
      <c r="B268" s="38"/>
      <c r="C268" s="38"/>
      <c r="D268" s="38"/>
      <c r="E268" s="39"/>
    </row>
    <row r="269" spans="1:5" x14ac:dyDescent="0.25">
      <c r="A269" s="13" t="s">
        <v>10</v>
      </c>
      <c r="B269" s="14">
        <v>3000</v>
      </c>
      <c r="C269" s="14">
        <v>3000</v>
      </c>
      <c r="D269" s="14"/>
      <c r="E269" s="15">
        <f t="shared" ref="E269:E332" si="4">D269-C269</f>
        <v>-3000</v>
      </c>
    </row>
    <row r="270" spans="1:5" x14ac:dyDescent="0.25">
      <c r="A270" s="16" t="s">
        <v>11</v>
      </c>
      <c r="B270" s="17">
        <v>754</v>
      </c>
      <c r="C270" s="17">
        <v>754</v>
      </c>
      <c r="D270" s="17"/>
      <c r="E270" s="18">
        <f t="shared" si="4"/>
        <v>-754</v>
      </c>
    </row>
    <row r="271" spans="1:5" x14ac:dyDescent="0.25">
      <c r="A271" s="16" t="s">
        <v>12</v>
      </c>
      <c r="B271" s="17">
        <v>1392</v>
      </c>
      <c r="C271" s="17">
        <v>1392</v>
      </c>
      <c r="D271" s="17"/>
      <c r="E271" s="18">
        <f t="shared" si="4"/>
        <v>-1392</v>
      </c>
    </row>
    <row r="272" spans="1:5" x14ac:dyDescent="0.25">
      <c r="A272" s="19" t="s">
        <v>13</v>
      </c>
      <c r="B272" s="20">
        <v>5146</v>
      </c>
      <c r="C272" s="20">
        <v>5146</v>
      </c>
      <c r="D272" s="20"/>
      <c r="E272" s="21">
        <f t="shared" si="4"/>
        <v>-5146</v>
      </c>
    </row>
    <row r="273" spans="1:5" ht="15.75" thickBot="1" x14ac:dyDescent="0.3">
      <c r="A273" s="22" t="s">
        <v>242</v>
      </c>
      <c r="B273" s="23">
        <v>5146</v>
      </c>
      <c r="C273" s="23">
        <v>5146</v>
      </c>
      <c r="D273" s="23"/>
      <c r="E273" s="24">
        <f t="shared" si="4"/>
        <v>-5146</v>
      </c>
    </row>
    <row r="274" spans="1:5" ht="15.75" thickBot="1" x14ac:dyDescent="0.3">
      <c r="A274" s="36"/>
      <c r="B274" s="34"/>
      <c r="C274" s="34"/>
      <c r="D274" s="34"/>
      <c r="E274" s="35"/>
    </row>
    <row r="275" spans="1:5" ht="15.75" thickBot="1" x14ac:dyDescent="0.3">
      <c r="A275" s="37" t="s">
        <v>243</v>
      </c>
      <c r="B275" s="38"/>
      <c r="C275" s="38"/>
      <c r="D275" s="38"/>
      <c r="E275" s="39"/>
    </row>
    <row r="276" spans="1:5" x14ac:dyDescent="0.25">
      <c r="A276" s="13" t="s">
        <v>10</v>
      </c>
      <c r="B276" s="14">
        <v>14997.000000000004</v>
      </c>
      <c r="C276" s="14">
        <v>14997</v>
      </c>
      <c r="D276" s="14">
        <v>4497</v>
      </c>
      <c r="E276" s="15">
        <f t="shared" si="4"/>
        <v>-10500</v>
      </c>
    </row>
    <row r="277" spans="1:5" x14ac:dyDescent="0.25">
      <c r="A277" s="16" t="s">
        <v>12</v>
      </c>
      <c r="B277" s="17">
        <v>5430.5999999999995</v>
      </c>
      <c r="C277" s="17">
        <v>5431</v>
      </c>
      <c r="D277" s="17">
        <v>1565</v>
      </c>
      <c r="E277" s="18">
        <f t="shared" si="4"/>
        <v>-3866</v>
      </c>
    </row>
    <row r="278" spans="1:5" x14ac:dyDescent="0.25">
      <c r="A278" s="19" t="s">
        <v>13</v>
      </c>
      <c r="B278" s="20">
        <v>20427.600000000002</v>
      </c>
      <c r="C278" s="20">
        <v>20428</v>
      </c>
      <c r="D278" s="20">
        <v>6062</v>
      </c>
      <c r="E278" s="21">
        <f t="shared" si="4"/>
        <v>-14366</v>
      </c>
    </row>
    <row r="279" spans="1:5" x14ac:dyDescent="0.25">
      <c r="A279" s="16" t="s">
        <v>27</v>
      </c>
      <c r="B279" s="17">
        <v>1103.72</v>
      </c>
      <c r="C279" s="17">
        <v>3500</v>
      </c>
      <c r="D279" s="17">
        <v>2000</v>
      </c>
      <c r="E279" s="18">
        <f t="shared" si="4"/>
        <v>-1500</v>
      </c>
    </row>
    <row r="280" spans="1:5" x14ac:dyDescent="0.25">
      <c r="A280" s="16" t="s">
        <v>14</v>
      </c>
      <c r="B280" s="17">
        <v>2855.8799999999997</v>
      </c>
      <c r="C280" s="17">
        <v>3950</v>
      </c>
      <c r="D280" s="17">
        <v>3875</v>
      </c>
      <c r="E280" s="18">
        <f t="shared" si="4"/>
        <v>-75</v>
      </c>
    </row>
    <row r="281" spans="1:5" x14ac:dyDescent="0.25">
      <c r="A281" s="16" t="s">
        <v>15</v>
      </c>
      <c r="B281" s="17">
        <v>2353.63</v>
      </c>
      <c r="C281" s="17">
        <v>4000</v>
      </c>
      <c r="D281" s="17">
        <v>4000</v>
      </c>
      <c r="E281" s="18">
        <f t="shared" si="4"/>
        <v>0</v>
      </c>
    </row>
    <row r="282" spans="1:5" x14ac:dyDescent="0.25">
      <c r="A282" s="19" t="s">
        <v>16</v>
      </c>
      <c r="B282" s="20">
        <v>6313.23</v>
      </c>
      <c r="C282" s="20">
        <v>11450</v>
      </c>
      <c r="D282" s="20">
        <v>9875</v>
      </c>
      <c r="E282" s="21">
        <f t="shared" si="4"/>
        <v>-1575</v>
      </c>
    </row>
    <row r="283" spans="1:5" x14ac:dyDescent="0.25">
      <c r="A283" s="16" t="s">
        <v>28</v>
      </c>
      <c r="B283" s="17">
        <v>4300</v>
      </c>
      <c r="C283" s="17">
        <v>5050</v>
      </c>
      <c r="D283" s="17">
        <v>4000</v>
      </c>
      <c r="E283" s="18">
        <f t="shared" si="4"/>
        <v>-1050</v>
      </c>
    </row>
    <row r="284" spans="1:5" x14ac:dyDescent="0.25">
      <c r="A284" s="19" t="s">
        <v>18</v>
      </c>
      <c r="B284" s="20">
        <v>4300</v>
      </c>
      <c r="C284" s="20">
        <v>5050</v>
      </c>
      <c r="D284" s="20">
        <v>4000</v>
      </c>
      <c r="E284" s="21">
        <f t="shared" si="4"/>
        <v>-1050</v>
      </c>
    </row>
    <row r="285" spans="1:5" ht="15.75" thickBot="1" x14ac:dyDescent="0.3">
      <c r="A285" s="22" t="s">
        <v>244</v>
      </c>
      <c r="B285" s="23">
        <v>31040.830000000005</v>
      </c>
      <c r="C285" s="23">
        <v>36928</v>
      </c>
      <c r="D285" s="23">
        <v>19937</v>
      </c>
      <c r="E285" s="24">
        <f t="shared" si="4"/>
        <v>-16991</v>
      </c>
    </row>
    <row r="286" spans="1:5" ht="15.75" thickBot="1" x14ac:dyDescent="0.3">
      <c r="A286" s="36"/>
      <c r="B286" s="34"/>
      <c r="C286" s="34"/>
      <c r="D286" s="34"/>
      <c r="E286" s="35"/>
    </row>
    <row r="287" spans="1:5" ht="15.75" thickBot="1" x14ac:dyDescent="0.3">
      <c r="A287" s="37" t="s">
        <v>245</v>
      </c>
      <c r="B287" s="38"/>
      <c r="C287" s="38"/>
      <c r="D287" s="38"/>
      <c r="E287" s="39"/>
    </row>
    <row r="288" spans="1:5" x14ac:dyDescent="0.25">
      <c r="A288" s="13" t="s">
        <v>10</v>
      </c>
      <c r="B288" s="14">
        <v>442500.10000000009</v>
      </c>
      <c r="C288" s="14">
        <v>443500</v>
      </c>
      <c r="D288" s="14">
        <v>348781</v>
      </c>
      <c r="E288" s="15">
        <f t="shared" si="4"/>
        <v>-94719</v>
      </c>
    </row>
    <row r="289" spans="1:5" x14ac:dyDescent="0.25">
      <c r="A289" s="16" t="s">
        <v>11</v>
      </c>
      <c r="B289" s="17">
        <v>18750</v>
      </c>
      <c r="C289" s="17">
        <v>18750</v>
      </c>
      <c r="D289" s="17">
        <v>11250</v>
      </c>
      <c r="E289" s="18">
        <f t="shared" si="4"/>
        <v>-7500</v>
      </c>
    </row>
    <row r="290" spans="1:5" x14ac:dyDescent="0.25">
      <c r="A290" s="16" t="s">
        <v>12</v>
      </c>
      <c r="B290" s="17">
        <v>147141.59999999998</v>
      </c>
      <c r="C290" s="17">
        <v>147071</v>
      </c>
      <c r="D290" s="17">
        <v>130082</v>
      </c>
      <c r="E290" s="18">
        <f t="shared" si="4"/>
        <v>-16989</v>
      </c>
    </row>
    <row r="291" spans="1:5" x14ac:dyDescent="0.25">
      <c r="A291" s="19" t="s">
        <v>13</v>
      </c>
      <c r="B291" s="20">
        <v>608391.70000000007</v>
      </c>
      <c r="C291" s="20">
        <v>609321</v>
      </c>
      <c r="D291" s="20">
        <v>490113</v>
      </c>
      <c r="E291" s="21">
        <f t="shared" si="4"/>
        <v>-119208</v>
      </c>
    </row>
    <row r="292" spans="1:5" x14ac:dyDescent="0.25">
      <c r="A292" s="16" t="s">
        <v>17</v>
      </c>
      <c r="B292" s="17">
        <v>18136</v>
      </c>
      <c r="C292" s="17">
        <v>18136</v>
      </c>
      <c r="D292" s="17"/>
      <c r="E292" s="18">
        <f t="shared" si="4"/>
        <v>-18136</v>
      </c>
    </row>
    <row r="293" spans="1:5" x14ac:dyDescent="0.25">
      <c r="A293" s="19" t="s">
        <v>18</v>
      </c>
      <c r="B293" s="20">
        <v>18136</v>
      </c>
      <c r="C293" s="20">
        <v>18136</v>
      </c>
      <c r="D293" s="20"/>
      <c r="E293" s="21">
        <f t="shared" si="4"/>
        <v>-18136</v>
      </c>
    </row>
    <row r="294" spans="1:5" ht="15.75" thickBot="1" x14ac:dyDescent="0.3">
      <c r="A294" s="22" t="s">
        <v>246</v>
      </c>
      <c r="B294" s="23">
        <v>626527.70000000007</v>
      </c>
      <c r="C294" s="23">
        <v>627457</v>
      </c>
      <c r="D294" s="23">
        <v>490113</v>
      </c>
      <c r="E294" s="24">
        <f t="shared" si="4"/>
        <v>-137344</v>
      </c>
    </row>
    <row r="295" spans="1:5" ht="15.75" thickBot="1" x14ac:dyDescent="0.3">
      <c r="A295" s="36"/>
      <c r="B295" s="34"/>
      <c r="C295" s="34"/>
      <c r="D295" s="34"/>
      <c r="E295" s="35"/>
    </row>
    <row r="296" spans="1:5" ht="15.75" thickBot="1" x14ac:dyDescent="0.3">
      <c r="A296" s="37" t="s">
        <v>247</v>
      </c>
      <c r="B296" s="38"/>
      <c r="C296" s="38"/>
      <c r="D296" s="38"/>
      <c r="E296" s="39"/>
    </row>
    <row r="297" spans="1:5" x14ac:dyDescent="0.25">
      <c r="A297" s="13" t="s">
        <v>10</v>
      </c>
      <c r="B297" s="14">
        <v>395162.74999999994</v>
      </c>
      <c r="C297" s="14">
        <v>400189</v>
      </c>
      <c r="D297" s="14">
        <v>372196</v>
      </c>
      <c r="E297" s="15">
        <f t="shared" si="4"/>
        <v>-27993</v>
      </c>
    </row>
    <row r="298" spans="1:5" x14ac:dyDescent="0.25">
      <c r="A298" s="16" t="s">
        <v>11</v>
      </c>
      <c r="B298" s="17">
        <v>2133.6</v>
      </c>
      <c r="C298" s="17">
        <v>2133</v>
      </c>
      <c r="D298" s="17">
        <v>2667</v>
      </c>
      <c r="E298" s="18">
        <f t="shared" si="4"/>
        <v>534</v>
      </c>
    </row>
    <row r="299" spans="1:5" x14ac:dyDescent="0.25">
      <c r="A299" s="16" t="s">
        <v>12</v>
      </c>
      <c r="B299" s="17">
        <v>161963.49</v>
      </c>
      <c r="C299" s="17">
        <v>161963</v>
      </c>
      <c r="D299" s="17">
        <v>130421</v>
      </c>
      <c r="E299" s="18">
        <f t="shared" si="4"/>
        <v>-31542</v>
      </c>
    </row>
    <row r="300" spans="1:5" x14ac:dyDescent="0.25">
      <c r="A300" s="19" t="s">
        <v>13</v>
      </c>
      <c r="B300" s="20">
        <v>559259.83999999985</v>
      </c>
      <c r="C300" s="20">
        <v>564285</v>
      </c>
      <c r="D300" s="20">
        <v>505284</v>
      </c>
      <c r="E300" s="21">
        <f t="shared" si="4"/>
        <v>-59001</v>
      </c>
    </row>
    <row r="301" spans="1:5" x14ac:dyDescent="0.25">
      <c r="A301" s="16" t="s">
        <v>14</v>
      </c>
      <c r="B301" s="17">
        <v>905</v>
      </c>
      <c r="C301" s="17">
        <v>905</v>
      </c>
      <c r="D301" s="17"/>
      <c r="E301" s="18">
        <f t="shared" si="4"/>
        <v>-905</v>
      </c>
    </row>
    <row r="302" spans="1:5" x14ac:dyDescent="0.25">
      <c r="A302" s="16" t="s">
        <v>15</v>
      </c>
      <c r="B302" s="17">
        <v>1226.33</v>
      </c>
      <c r="C302" s="17">
        <v>1310</v>
      </c>
      <c r="D302" s="17"/>
      <c r="E302" s="18">
        <f t="shared" si="4"/>
        <v>-1310</v>
      </c>
    </row>
    <row r="303" spans="1:5" x14ac:dyDescent="0.25">
      <c r="A303" s="19" t="s">
        <v>16</v>
      </c>
      <c r="B303" s="20">
        <v>2131.33</v>
      </c>
      <c r="C303" s="20">
        <v>2215</v>
      </c>
      <c r="D303" s="20"/>
      <c r="E303" s="21">
        <f t="shared" si="4"/>
        <v>-2215</v>
      </c>
    </row>
    <row r="304" spans="1:5" ht="15.75" thickBot="1" x14ac:dyDescent="0.3">
      <c r="A304" s="22" t="s">
        <v>248</v>
      </c>
      <c r="B304" s="23">
        <v>561391.16999999981</v>
      </c>
      <c r="C304" s="23">
        <v>566500</v>
      </c>
      <c r="D304" s="23">
        <v>505284</v>
      </c>
      <c r="E304" s="24">
        <f t="shared" si="4"/>
        <v>-61216</v>
      </c>
    </row>
    <row r="305" spans="1:5" ht="15.75" thickBot="1" x14ac:dyDescent="0.3">
      <c r="A305" s="36"/>
      <c r="B305" s="34"/>
      <c r="C305" s="34"/>
      <c r="D305" s="34"/>
      <c r="E305" s="35"/>
    </row>
    <row r="306" spans="1:5" ht="15.75" thickBot="1" x14ac:dyDescent="0.3">
      <c r="A306" s="37" t="s">
        <v>249</v>
      </c>
      <c r="B306" s="38"/>
      <c r="C306" s="38"/>
      <c r="D306" s="38"/>
      <c r="E306" s="39"/>
    </row>
    <row r="307" spans="1:5" x14ac:dyDescent="0.25">
      <c r="A307" s="13" t="s">
        <v>10</v>
      </c>
      <c r="B307" s="14">
        <v>353044.21000000031</v>
      </c>
      <c r="C307" s="14">
        <v>353045</v>
      </c>
      <c r="D307" s="14">
        <v>287809</v>
      </c>
      <c r="E307" s="15">
        <f t="shared" si="4"/>
        <v>-65236</v>
      </c>
    </row>
    <row r="308" spans="1:5" x14ac:dyDescent="0.25">
      <c r="A308" s="16" t="s">
        <v>12</v>
      </c>
      <c r="B308" s="17">
        <v>153880.54000000004</v>
      </c>
      <c r="C308" s="17">
        <v>153881</v>
      </c>
      <c r="D308" s="17">
        <v>100132</v>
      </c>
      <c r="E308" s="18">
        <f t="shared" si="4"/>
        <v>-53749</v>
      </c>
    </row>
    <row r="309" spans="1:5" x14ac:dyDescent="0.25">
      <c r="A309" s="19" t="s">
        <v>13</v>
      </c>
      <c r="B309" s="20">
        <v>506924.75000000035</v>
      </c>
      <c r="C309" s="20">
        <v>506926</v>
      </c>
      <c r="D309" s="20">
        <v>387941</v>
      </c>
      <c r="E309" s="21">
        <f t="shared" si="4"/>
        <v>-118985</v>
      </c>
    </row>
    <row r="310" spans="1:5" ht="15.75" thickBot="1" x14ac:dyDescent="0.3">
      <c r="A310" s="22" t="s">
        <v>250</v>
      </c>
      <c r="B310" s="23">
        <v>506924.75000000035</v>
      </c>
      <c r="C310" s="23">
        <v>506926</v>
      </c>
      <c r="D310" s="23">
        <v>387941</v>
      </c>
      <c r="E310" s="24">
        <f t="shared" si="4"/>
        <v>-118985</v>
      </c>
    </row>
    <row r="311" spans="1:5" ht="15.75" thickBot="1" x14ac:dyDescent="0.3">
      <c r="A311" s="36"/>
      <c r="B311" s="34"/>
      <c r="C311" s="34"/>
      <c r="D311" s="34"/>
      <c r="E311" s="35"/>
    </row>
    <row r="312" spans="1:5" ht="15.75" thickBot="1" x14ac:dyDescent="0.3">
      <c r="A312" s="37" t="s">
        <v>32</v>
      </c>
      <c r="B312" s="38"/>
      <c r="C312" s="38"/>
      <c r="D312" s="38"/>
      <c r="E312" s="39"/>
    </row>
    <row r="313" spans="1:5" x14ac:dyDescent="0.25">
      <c r="A313" s="13" t="s">
        <v>10</v>
      </c>
      <c r="B313" s="14">
        <v>9625</v>
      </c>
      <c r="C313" s="14">
        <v>13000</v>
      </c>
      <c r="D313" s="14">
        <v>13000</v>
      </c>
      <c r="E313" s="15">
        <f t="shared" si="4"/>
        <v>0</v>
      </c>
    </row>
    <row r="314" spans="1:5" x14ac:dyDescent="0.25">
      <c r="A314" s="16" t="s">
        <v>11</v>
      </c>
      <c r="B314" s="17">
        <v>7500</v>
      </c>
      <c r="C314" s="17">
        <v>7500</v>
      </c>
      <c r="D314" s="17">
        <v>3750</v>
      </c>
      <c r="E314" s="18">
        <f t="shared" si="4"/>
        <v>-3750</v>
      </c>
    </row>
    <row r="315" spans="1:5" x14ac:dyDescent="0.25">
      <c r="A315" s="16" t="s">
        <v>12</v>
      </c>
      <c r="B315" s="17">
        <v>3511.0000000000005</v>
      </c>
      <c r="C315" s="17">
        <v>6032</v>
      </c>
      <c r="D315" s="17">
        <v>7337</v>
      </c>
      <c r="E315" s="18">
        <f t="shared" si="4"/>
        <v>1305</v>
      </c>
    </row>
    <row r="316" spans="1:5" x14ac:dyDescent="0.25">
      <c r="A316" s="19" t="s">
        <v>13</v>
      </c>
      <c r="B316" s="20">
        <v>20636</v>
      </c>
      <c r="C316" s="20">
        <v>26532</v>
      </c>
      <c r="D316" s="20">
        <v>24087</v>
      </c>
      <c r="E316" s="21">
        <f t="shared" si="4"/>
        <v>-2445</v>
      </c>
    </row>
    <row r="317" spans="1:5" x14ac:dyDescent="0.25">
      <c r="A317" s="16" t="s">
        <v>27</v>
      </c>
      <c r="B317" s="17">
        <v>6995.45</v>
      </c>
      <c r="C317" s="17">
        <v>7575</v>
      </c>
      <c r="D317" s="17"/>
      <c r="E317" s="18">
        <f t="shared" si="4"/>
        <v>-7575</v>
      </c>
    </row>
    <row r="318" spans="1:5" x14ac:dyDescent="0.25">
      <c r="A318" s="16" t="s">
        <v>14</v>
      </c>
      <c r="B318" s="17">
        <v>4113.0499999999993</v>
      </c>
      <c r="C318" s="17">
        <v>8054</v>
      </c>
      <c r="D318" s="17">
        <v>7875</v>
      </c>
      <c r="E318" s="18">
        <f t="shared" si="4"/>
        <v>-179</v>
      </c>
    </row>
    <row r="319" spans="1:5" x14ac:dyDescent="0.25">
      <c r="A319" s="16" t="s">
        <v>15</v>
      </c>
      <c r="B319" s="17">
        <v>25551.48</v>
      </c>
      <c r="C319" s="17">
        <v>47752</v>
      </c>
      <c r="D319" s="17">
        <v>14641</v>
      </c>
      <c r="E319" s="18">
        <f t="shared" si="4"/>
        <v>-33111</v>
      </c>
    </row>
    <row r="320" spans="1:5" x14ac:dyDescent="0.25">
      <c r="A320" s="19" t="s">
        <v>16</v>
      </c>
      <c r="B320" s="20">
        <v>36659.979999999996</v>
      </c>
      <c r="C320" s="20">
        <v>63381</v>
      </c>
      <c r="D320" s="20">
        <v>22516</v>
      </c>
      <c r="E320" s="21">
        <f t="shared" si="4"/>
        <v>-40865</v>
      </c>
    </row>
    <row r="321" spans="1:5" x14ac:dyDescent="0.25">
      <c r="A321" s="16" t="s">
        <v>28</v>
      </c>
      <c r="B321" s="17">
        <v>16545</v>
      </c>
      <c r="C321" s="17">
        <v>16545</v>
      </c>
      <c r="D321" s="17">
        <v>12750</v>
      </c>
      <c r="E321" s="18">
        <f t="shared" si="4"/>
        <v>-3795</v>
      </c>
    </row>
    <row r="322" spans="1:5" x14ac:dyDescent="0.25">
      <c r="A322" s="19" t="s">
        <v>18</v>
      </c>
      <c r="B322" s="20">
        <v>16545</v>
      </c>
      <c r="C322" s="20">
        <v>16545</v>
      </c>
      <c r="D322" s="20">
        <v>12750</v>
      </c>
      <c r="E322" s="21">
        <f t="shared" si="4"/>
        <v>-3795</v>
      </c>
    </row>
    <row r="323" spans="1:5" x14ac:dyDescent="0.25">
      <c r="A323" s="16" t="s">
        <v>33</v>
      </c>
      <c r="B323" s="17">
        <v>4482</v>
      </c>
      <c r="C323" s="17">
        <v>4482</v>
      </c>
      <c r="D323" s="17">
        <v>895</v>
      </c>
      <c r="E323" s="18">
        <f t="shared" si="4"/>
        <v>-3587</v>
      </c>
    </row>
    <row r="324" spans="1:5" x14ac:dyDescent="0.25">
      <c r="A324" s="19" t="s">
        <v>34</v>
      </c>
      <c r="B324" s="20">
        <v>4482</v>
      </c>
      <c r="C324" s="20">
        <v>4482</v>
      </c>
      <c r="D324" s="20">
        <v>895</v>
      </c>
      <c r="E324" s="21">
        <f t="shared" si="4"/>
        <v>-3587</v>
      </c>
    </row>
    <row r="325" spans="1:5" ht="15.75" thickBot="1" x14ac:dyDescent="0.3">
      <c r="A325" s="22" t="s">
        <v>35</v>
      </c>
      <c r="B325" s="23">
        <v>78322.98</v>
      </c>
      <c r="C325" s="23">
        <v>110940</v>
      </c>
      <c r="D325" s="23">
        <v>60248</v>
      </c>
      <c r="E325" s="24">
        <f t="shared" si="4"/>
        <v>-50692</v>
      </c>
    </row>
    <row r="326" spans="1:5" ht="15.75" thickBot="1" x14ac:dyDescent="0.3">
      <c r="A326" s="36"/>
      <c r="B326" s="34"/>
      <c r="C326" s="34"/>
      <c r="D326" s="34"/>
      <c r="E326" s="35"/>
    </row>
    <row r="327" spans="1:5" ht="15.75" thickBot="1" x14ac:dyDescent="0.3">
      <c r="A327" s="37" t="s">
        <v>251</v>
      </c>
      <c r="B327" s="38"/>
      <c r="C327" s="38"/>
      <c r="D327" s="38"/>
      <c r="E327" s="39"/>
    </row>
    <row r="328" spans="1:5" x14ac:dyDescent="0.25">
      <c r="A328" s="13" t="s">
        <v>10</v>
      </c>
      <c r="B328" s="14">
        <v>116602.20999999998</v>
      </c>
      <c r="C328" s="14">
        <v>121613</v>
      </c>
      <c r="D328" s="14">
        <v>176790</v>
      </c>
      <c r="E328" s="15">
        <f t="shared" si="4"/>
        <v>55177</v>
      </c>
    </row>
    <row r="329" spans="1:5" x14ac:dyDescent="0.25">
      <c r="A329" s="16" t="s">
        <v>12</v>
      </c>
      <c r="B329" s="17">
        <v>54103.46</v>
      </c>
      <c r="C329" s="17">
        <v>54103</v>
      </c>
      <c r="D329" s="17">
        <v>61507</v>
      </c>
      <c r="E329" s="18">
        <f t="shared" si="4"/>
        <v>7404</v>
      </c>
    </row>
    <row r="330" spans="1:5" x14ac:dyDescent="0.25">
      <c r="A330" s="19" t="s">
        <v>13</v>
      </c>
      <c r="B330" s="20">
        <v>170705.66999999998</v>
      </c>
      <c r="C330" s="20">
        <v>175716</v>
      </c>
      <c r="D330" s="20">
        <v>238297</v>
      </c>
      <c r="E330" s="21">
        <f t="shared" si="4"/>
        <v>62581</v>
      </c>
    </row>
    <row r="331" spans="1:5" ht="15.75" thickBot="1" x14ac:dyDescent="0.3">
      <c r="A331" s="22" t="s">
        <v>252</v>
      </c>
      <c r="B331" s="23">
        <v>170705.66999999998</v>
      </c>
      <c r="C331" s="23">
        <v>175716</v>
      </c>
      <c r="D331" s="23">
        <v>238297</v>
      </c>
      <c r="E331" s="24">
        <f t="shared" si="4"/>
        <v>62581</v>
      </c>
    </row>
    <row r="332" spans="1:5" x14ac:dyDescent="0.25">
      <c r="A332" s="25"/>
      <c r="B332" s="26"/>
      <c r="C332" s="8"/>
      <c r="D332" s="27"/>
      <c r="E332" s="9"/>
    </row>
    <row r="333" spans="1:5" ht="15.75" thickBot="1" x14ac:dyDescent="0.3">
      <c r="A333" s="28" t="s">
        <v>36</v>
      </c>
      <c r="B333" s="29">
        <v>9962809.2800000012</v>
      </c>
      <c r="C333" s="30">
        <v>10178303</v>
      </c>
      <c r="D333" s="31">
        <v>8556253</v>
      </c>
      <c r="E333" s="32">
        <f t="shared" ref="E333:E394" si="5">D333-C333</f>
        <v>-1622050</v>
      </c>
    </row>
    <row r="334" spans="1:5" ht="15.75" thickBot="1" x14ac:dyDescent="0.3">
      <c r="A334" s="33"/>
      <c r="B334" s="34"/>
      <c r="C334" s="34"/>
      <c r="D334" s="34"/>
      <c r="E334" s="35"/>
    </row>
    <row r="335" spans="1:5" x14ac:dyDescent="0.25">
      <c r="A335" s="7" t="s">
        <v>37</v>
      </c>
      <c r="B335" s="8"/>
      <c r="C335" s="8"/>
      <c r="D335" s="8"/>
      <c r="E335" s="9"/>
    </row>
    <row r="336" spans="1:5" ht="15.75" thickBot="1" x14ac:dyDescent="0.3">
      <c r="A336" s="10" t="s">
        <v>253</v>
      </c>
      <c r="B336" s="11"/>
      <c r="C336" s="11"/>
      <c r="D336" s="11"/>
      <c r="E336" s="12"/>
    </row>
    <row r="337" spans="1:5" x14ac:dyDescent="0.25">
      <c r="A337" s="13" t="s">
        <v>10</v>
      </c>
      <c r="B337" s="14">
        <v>856419.46000000008</v>
      </c>
      <c r="C337" s="14">
        <v>853121</v>
      </c>
      <c r="D337" s="14">
        <v>787624</v>
      </c>
      <c r="E337" s="15">
        <f t="shared" si="5"/>
        <v>-65497</v>
      </c>
    </row>
    <row r="338" spans="1:5" x14ac:dyDescent="0.25">
      <c r="A338" s="16" t="s">
        <v>11</v>
      </c>
      <c r="B338" s="17">
        <v>200750.00000000006</v>
      </c>
      <c r="C338" s="17">
        <v>200750</v>
      </c>
      <c r="D338" s="17">
        <v>182500</v>
      </c>
      <c r="E338" s="18">
        <f t="shared" si="5"/>
        <v>-18250</v>
      </c>
    </row>
    <row r="339" spans="1:5" x14ac:dyDescent="0.25">
      <c r="A339" s="16" t="s">
        <v>12</v>
      </c>
      <c r="B339" s="17">
        <v>394704.52</v>
      </c>
      <c r="C339" s="17">
        <v>394705</v>
      </c>
      <c r="D339" s="17">
        <v>337518</v>
      </c>
      <c r="E339" s="18">
        <f t="shared" si="5"/>
        <v>-57187</v>
      </c>
    </row>
    <row r="340" spans="1:5" x14ac:dyDescent="0.25">
      <c r="A340" s="19" t="s">
        <v>13</v>
      </c>
      <c r="B340" s="20">
        <v>1451873.9800000002</v>
      </c>
      <c r="C340" s="20">
        <v>1448576</v>
      </c>
      <c r="D340" s="20">
        <v>1307642</v>
      </c>
      <c r="E340" s="21">
        <f t="shared" si="5"/>
        <v>-140934</v>
      </c>
    </row>
    <row r="341" spans="1:5" x14ac:dyDescent="0.25">
      <c r="A341" s="16" t="s">
        <v>14</v>
      </c>
      <c r="B341" s="17">
        <v>5938.3200000000015</v>
      </c>
      <c r="C341" s="17">
        <v>8750.869999999999</v>
      </c>
      <c r="D341" s="17"/>
      <c r="E341" s="18">
        <f t="shared" si="5"/>
        <v>-8750.869999999999</v>
      </c>
    </row>
    <row r="342" spans="1:5" x14ac:dyDescent="0.25">
      <c r="A342" s="16" t="s">
        <v>15</v>
      </c>
      <c r="B342" s="17">
        <v>24206.689999999995</v>
      </c>
      <c r="C342" s="17">
        <v>30676</v>
      </c>
      <c r="D342" s="17">
        <v>43298</v>
      </c>
      <c r="E342" s="18">
        <f t="shared" si="5"/>
        <v>12622</v>
      </c>
    </row>
    <row r="343" spans="1:5" x14ac:dyDescent="0.25">
      <c r="A343" s="19" t="s">
        <v>16</v>
      </c>
      <c r="B343" s="20">
        <v>30145.009999999995</v>
      </c>
      <c r="C343" s="20">
        <v>39426.869999999995</v>
      </c>
      <c r="D343" s="20">
        <v>43298</v>
      </c>
      <c r="E343" s="21">
        <f t="shared" si="5"/>
        <v>3871.1300000000047</v>
      </c>
    </row>
    <row r="344" spans="1:5" x14ac:dyDescent="0.25">
      <c r="A344" s="16" t="s">
        <v>17</v>
      </c>
      <c r="B344" s="17">
        <v>90055</v>
      </c>
      <c r="C344" s="17">
        <v>90194</v>
      </c>
      <c r="D344" s="17"/>
      <c r="E344" s="18">
        <f t="shared" si="5"/>
        <v>-90194</v>
      </c>
    </row>
    <row r="345" spans="1:5" x14ac:dyDescent="0.25">
      <c r="A345" s="19" t="s">
        <v>18</v>
      </c>
      <c r="B345" s="20">
        <v>90055</v>
      </c>
      <c r="C345" s="20">
        <v>90194</v>
      </c>
      <c r="D345" s="20"/>
      <c r="E345" s="21">
        <f t="shared" si="5"/>
        <v>-90194</v>
      </c>
    </row>
    <row r="346" spans="1:5" x14ac:dyDescent="0.25">
      <c r="A346" s="16" t="s">
        <v>33</v>
      </c>
      <c r="B346" s="17">
        <v>9319.1099999999988</v>
      </c>
      <c r="C346" s="17">
        <v>9319</v>
      </c>
      <c r="D346" s="17"/>
      <c r="E346" s="18">
        <f t="shared" si="5"/>
        <v>-9319</v>
      </c>
    </row>
    <row r="347" spans="1:5" x14ac:dyDescent="0.25">
      <c r="A347" s="19" t="s">
        <v>34</v>
      </c>
      <c r="B347" s="20">
        <v>9319.1099999999988</v>
      </c>
      <c r="C347" s="20">
        <v>9319</v>
      </c>
      <c r="D347" s="20"/>
      <c r="E347" s="21">
        <f t="shared" si="5"/>
        <v>-9319</v>
      </c>
    </row>
    <row r="348" spans="1:5" ht="15.75" thickBot="1" x14ac:dyDescent="0.3">
      <c r="A348" s="22" t="s">
        <v>254</v>
      </c>
      <c r="B348" s="23">
        <v>1581393.1000000003</v>
      </c>
      <c r="C348" s="23">
        <v>1587515.87</v>
      </c>
      <c r="D348" s="23">
        <v>1350940</v>
      </c>
      <c r="E348" s="24">
        <f t="shared" si="5"/>
        <v>-236575.87000000011</v>
      </c>
    </row>
    <row r="349" spans="1:5" ht="15.75" thickBot="1" x14ac:dyDescent="0.3">
      <c r="A349" s="36"/>
      <c r="B349" s="34"/>
      <c r="C349" s="34"/>
      <c r="D349" s="34"/>
      <c r="E349" s="35"/>
    </row>
    <row r="350" spans="1:5" ht="15.75" thickBot="1" x14ac:dyDescent="0.3">
      <c r="A350" s="37" t="s">
        <v>255</v>
      </c>
      <c r="B350" s="38"/>
      <c r="C350" s="38"/>
      <c r="D350" s="38"/>
      <c r="E350" s="39"/>
    </row>
    <row r="351" spans="1:5" x14ac:dyDescent="0.25">
      <c r="A351" s="13" t="s">
        <v>10</v>
      </c>
      <c r="B351" s="14">
        <v>829580.11999999976</v>
      </c>
      <c r="C351" s="14">
        <v>845981</v>
      </c>
      <c r="D351" s="14">
        <v>761322</v>
      </c>
      <c r="E351" s="15">
        <f t="shared" si="5"/>
        <v>-84659</v>
      </c>
    </row>
    <row r="352" spans="1:5" x14ac:dyDescent="0.25">
      <c r="A352" s="16" t="s">
        <v>11</v>
      </c>
      <c r="B352" s="17">
        <v>230679.79999999993</v>
      </c>
      <c r="C352" s="17">
        <v>237250</v>
      </c>
      <c r="D352" s="17">
        <v>219000</v>
      </c>
      <c r="E352" s="18">
        <f t="shared" si="5"/>
        <v>-18250</v>
      </c>
    </row>
    <row r="353" spans="1:5" x14ac:dyDescent="0.25">
      <c r="A353" s="16" t="s">
        <v>12</v>
      </c>
      <c r="B353" s="17">
        <v>379195.22000000009</v>
      </c>
      <c r="C353" s="17">
        <v>379195</v>
      </c>
      <c r="D353" s="17">
        <v>341067</v>
      </c>
      <c r="E353" s="18">
        <f t="shared" si="5"/>
        <v>-38128</v>
      </c>
    </row>
    <row r="354" spans="1:5" x14ac:dyDescent="0.25">
      <c r="A354" s="19" t="s">
        <v>13</v>
      </c>
      <c r="B354" s="20">
        <v>1439455.1399999997</v>
      </c>
      <c r="C354" s="20">
        <v>1462426</v>
      </c>
      <c r="D354" s="20">
        <v>1321389</v>
      </c>
      <c r="E354" s="21">
        <f t="shared" si="5"/>
        <v>-141037</v>
      </c>
    </row>
    <row r="355" spans="1:5" x14ac:dyDescent="0.25">
      <c r="A355" s="16" t="s">
        <v>27</v>
      </c>
      <c r="B355" s="17">
        <v>0</v>
      </c>
      <c r="C355" s="17"/>
      <c r="D355" s="17"/>
      <c r="E355" s="18">
        <f t="shared" si="5"/>
        <v>0</v>
      </c>
    </row>
    <row r="356" spans="1:5" x14ac:dyDescent="0.25">
      <c r="A356" s="16" t="s">
        <v>14</v>
      </c>
      <c r="B356" s="17">
        <v>5707.159999999998</v>
      </c>
      <c r="C356" s="17">
        <v>11452</v>
      </c>
      <c r="D356" s="17"/>
      <c r="E356" s="18">
        <f t="shared" si="5"/>
        <v>-11452</v>
      </c>
    </row>
    <row r="357" spans="1:5" x14ac:dyDescent="0.25">
      <c r="A357" s="16" t="s">
        <v>15</v>
      </c>
      <c r="B357" s="17">
        <v>34153.03</v>
      </c>
      <c r="C357" s="17">
        <v>52975</v>
      </c>
      <c r="D357" s="17">
        <v>41619</v>
      </c>
      <c r="E357" s="18">
        <f t="shared" si="5"/>
        <v>-11356</v>
      </c>
    </row>
    <row r="358" spans="1:5" x14ac:dyDescent="0.25">
      <c r="A358" s="19" t="s">
        <v>16</v>
      </c>
      <c r="B358" s="20">
        <v>39860.189999999995</v>
      </c>
      <c r="C358" s="20">
        <v>64427</v>
      </c>
      <c r="D358" s="20">
        <v>41619</v>
      </c>
      <c r="E358" s="21">
        <f t="shared" si="5"/>
        <v>-22808</v>
      </c>
    </row>
    <row r="359" spans="1:5" x14ac:dyDescent="0.25">
      <c r="A359" s="16" t="s">
        <v>17</v>
      </c>
      <c r="B359" s="17">
        <v>105945.27</v>
      </c>
      <c r="C359" s="17">
        <v>105946</v>
      </c>
      <c r="D359" s="17"/>
      <c r="E359" s="18">
        <f t="shared" si="5"/>
        <v>-105946</v>
      </c>
    </row>
    <row r="360" spans="1:5" x14ac:dyDescent="0.25">
      <c r="A360" s="19" t="s">
        <v>18</v>
      </c>
      <c r="B360" s="20">
        <v>105945.27</v>
      </c>
      <c r="C360" s="20">
        <v>105946</v>
      </c>
      <c r="D360" s="20"/>
      <c r="E360" s="21">
        <f t="shared" si="5"/>
        <v>-105946</v>
      </c>
    </row>
    <row r="361" spans="1:5" x14ac:dyDescent="0.25">
      <c r="A361" s="16" t="s">
        <v>33</v>
      </c>
      <c r="B361" s="17">
        <v>1442.04</v>
      </c>
      <c r="C361" s="17">
        <v>1454</v>
      </c>
      <c r="D361" s="17"/>
      <c r="E361" s="18">
        <f t="shared" si="5"/>
        <v>-1454</v>
      </c>
    </row>
    <row r="362" spans="1:5" x14ac:dyDescent="0.25">
      <c r="A362" s="19" t="s">
        <v>34</v>
      </c>
      <c r="B362" s="20">
        <v>1442.04</v>
      </c>
      <c r="C362" s="20">
        <v>1454</v>
      </c>
      <c r="D362" s="20"/>
      <c r="E362" s="21">
        <f t="shared" si="5"/>
        <v>-1454</v>
      </c>
    </row>
    <row r="363" spans="1:5" ht="15.75" thickBot="1" x14ac:dyDescent="0.3">
      <c r="A363" s="22" t="s">
        <v>256</v>
      </c>
      <c r="B363" s="23">
        <v>1586702.6399999997</v>
      </c>
      <c r="C363" s="23">
        <v>1634253</v>
      </c>
      <c r="D363" s="23">
        <v>1363008</v>
      </c>
      <c r="E363" s="24">
        <f t="shared" si="5"/>
        <v>-271245</v>
      </c>
    </row>
    <row r="364" spans="1:5" ht="15.75" thickBot="1" x14ac:dyDescent="0.3">
      <c r="A364" s="36"/>
      <c r="B364" s="34"/>
      <c r="C364" s="34"/>
      <c r="D364" s="34"/>
      <c r="E364" s="35"/>
    </row>
    <row r="365" spans="1:5" ht="15.75" thickBot="1" x14ac:dyDescent="0.3">
      <c r="A365" s="37" t="s">
        <v>257</v>
      </c>
      <c r="B365" s="38"/>
      <c r="C365" s="38"/>
      <c r="D365" s="38"/>
      <c r="E365" s="39"/>
    </row>
    <row r="366" spans="1:5" x14ac:dyDescent="0.25">
      <c r="A366" s="13" t="s">
        <v>10</v>
      </c>
      <c r="B366" s="14">
        <v>651400.98000000021</v>
      </c>
      <c r="C366" s="14">
        <v>664814</v>
      </c>
      <c r="D366" s="14">
        <v>598590</v>
      </c>
      <c r="E366" s="15">
        <f t="shared" si="5"/>
        <v>-66224</v>
      </c>
    </row>
    <row r="367" spans="1:5" x14ac:dyDescent="0.25">
      <c r="A367" s="16" t="s">
        <v>11</v>
      </c>
      <c r="B367" s="17">
        <v>131339</v>
      </c>
      <c r="C367" s="17">
        <v>133569</v>
      </c>
      <c r="D367" s="17">
        <v>62812</v>
      </c>
      <c r="E367" s="18">
        <f t="shared" si="5"/>
        <v>-70757</v>
      </c>
    </row>
    <row r="368" spans="1:5" x14ac:dyDescent="0.25">
      <c r="A368" s="16" t="s">
        <v>12</v>
      </c>
      <c r="B368" s="17">
        <v>296138.03000000003</v>
      </c>
      <c r="C368" s="17">
        <v>296138</v>
      </c>
      <c r="D368" s="17">
        <v>230110</v>
      </c>
      <c r="E368" s="18">
        <f t="shared" si="5"/>
        <v>-66028</v>
      </c>
    </row>
    <row r="369" spans="1:5" x14ac:dyDescent="0.25">
      <c r="A369" s="19" t="s">
        <v>13</v>
      </c>
      <c r="B369" s="20">
        <v>1078878.0100000002</v>
      </c>
      <c r="C369" s="20">
        <v>1094521</v>
      </c>
      <c r="D369" s="20">
        <v>891512</v>
      </c>
      <c r="E369" s="21">
        <f t="shared" si="5"/>
        <v>-203009</v>
      </c>
    </row>
    <row r="370" spans="1:5" x14ac:dyDescent="0.25">
      <c r="A370" s="16" t="s">
        <v>27</v>
      </c>
      <c r="B370" s="17">
        <v>-5</v>
      </c>
      <c r="C370" s="17"/>
      <c r="D370" s="17"/>
      <c r="E370" s="18">
        <f t="shared" si="5"/>
        <v>0</v>
      </c>
    </row>
    <row r="371" spans="1:5" x14ac:dyDescent="0.25">
      <c r="A371" s="16" t="s">
        <v>14</v>
      </c>
      <c r="B371" s="17">
        <v>5296.4</v>
      </c>
      <c r="C371" s="17">
        <v>5297</v>
      </c>
      <c r="D371" s="17">
        <v>14102</v>
      </c>
      <c r="E371" s="18">
        <f t="shared" si="5"/>
        <v>8805</v>
      </c>
    </row>
    <row r="372" spans="1:5" x14ac:dyDescent="0.25">
      <c r="A372" s="16" t="s">
        <v>15</v>
      </c>
      <c r="B372" s="17">
        <v>2351.7699999999995</v>
      </c>
      <c r="C372" s="17">
        <v>4484</v>
      </c>
      <c r="D372" s="17">
        <v>44744</v>
      </c>
      <c r="E372" s="18">
        <f t="shared" si="5"/>
        <v>40260</v>
      </c>
    </row>
    <row r="373" spans="1:5" x14ac:dyDescent="0.25">
      <c r="A373" s="19" t="s">
        <v>16</v>
      </c>
      <c r="B373" s="20">
        <v>7643.1699999999992</v>
      </c>
      <c r="C373" s="20">
        <v>9781</v>
      </c>
      <c r="D373" s="20">
        <v>58846</v>
      </c>
      <c r="E373" s="21">
        <f t="shared" si="5"/>
        <v>49065</v>
      </c>
    </row>
    <row r="374" spans="1:5" x14ac:dyDescent="0.25">
      <c r="A374" s="16" t="s">
        <v>17</v>
      </c>
      <c r="B374" s="17">
        <v>62972</v>
      </c>
      <c r="C374" s="17">
        <v>62972</v>
      </c>
      <c r="D374" s="17"/>
      <c r="E374" s="18">
        <f t="shared" si="5"/>
        <v>-62972</v>
      </c>
    </row>
    <row r="375" spans="1:5" x14ac:dyDescent="0.25">
      <c r="A375" s="19" t="s">
        <v>18</v>
      </c>
      <c r="B375" s="20">
        <v>62972</v>
      </c>
      <c r="C375" s="20">
        <v>62972</v>
      </c>
      <c r="D375" s="20"/>
      <c r="E375" s="21">
        <f t="shared" si="5"/>
        <v>-62972</v>
      </c>
    </row>
    <row r="376" spans="1:5" x14ac:dyDescent="0.25">
      <c r="A376" s="16" t="s">
        <v>33</v>
      </c>
      <c r="B376" s="17">
        <v>5867</v>
      </c>
      <c r="C376" s="17">
        <v>5867</v>
      </c>
      <c r="D376" s="17">
        <v>14075</v>
      </c>
      <c r="E376" s="18">
        <f t="shared" si="5"/>
        <v>8208</v>
      </c>
    </row>
    <row r="377" spans="1:5" x14ac:dyDescent="0.25">
      <c r="A377" s="19" t="s">
        <v>34</v>
      </c>
      <c r="B377" s="20">
        <v>5867</v>
      </c>
      <c r="C377" s="20">
        <v>5867</v>
      </c>
      <c r="D377" s="20">
        <v>14075</v>
      </c>
      <c r="E377" s="21">
        <f t="shared" si="5"/>
        <v>8208</v>
      </c>
    </row>
    <row r="378" spans="1:5" ht="15.75" thickBot="1" x14ac:dyDescent="0.3">
      <c r="A378" s="22" t="s">
        <v>258</v>
      </c>
      <c r="B378" s="23">
        <v>1155360.1800000002</v>
      </c>
      <c r="C378" s="23">
        <v>1173141</v>
      </c>
      <c r="D378" s="23">
        <v>964433</v>
      </c>
      <c r="E378" s="24">
        <f t="shared" si="5"/>
        <v>-208708</v>
      </c>
    </row>
    <row r="379" spans="1:5" ht="15.75" thickBot="1" x14ac:dyDescent="0.3">
      <c r="A379" s="36"/>
      <c r="B379" s="34"/>
      <c r="C379" s="34"/>
      <c r="D379" s="34"/>
      <c r="E379" s="35"/>
    </row>
    <row r="380" spans="1:5" ht="15.75" thickBot="1" x14ac:dyDescent="0.3">
      <c r="A380" s="37" t="s">
        <v>259</v>
      </c>
      <c r="B380" s="38"/>
      <c r="C380" s="38"/>
      <c r="D380" s="38"/>
      <c r="E380" s="39"/>
    </row>
    <row r="381" spans="1:5" x14ac:dyDescent="0.25">
      <c r="A381" s="13" t="s">
        <v>10</v>
      </c>
      <c r="B381" s="14">
        <v>341189.40999999986</v>
      </c>
      <c r="C381" s="14">
        <v>334248</v>
      </c>
      <c r="D381" s="14">
        <v>327748</v>
      </c>
      <c r="E381" s="15">
        <f t="shared" si="5"/>
        <v>-6500</v>
      </c>
    </row>
    <row r="382" spans="1:5" x14ac:dyDescent="0.25">
      <c r="A382" s="16" t="s">
        <v>11</v>
      </c>
      <c r="B382" s="17">
        <v>80000.000000000029</v>
      </c>
      <c r="C382" s="17">
        <v>80000</v>
      </c>
      <c r="D382" s="17">
        <v>48000</v>
      </c>
      <c r="E382" s="18">
        <f t="shared" si="5"/>
        <v>-32000</v>
      </c>
    </row>
    <row r="383" spans="1:5" x14ac:dyDescent="0.25">
      <c r="A383" s="16" t="s">
        <v>12</v>
      </c>
      <c r="B383" s="17">
        <v>156974.93000000005</v>
      </c>
      <c r="C383" s="17">
        <v>156975</v>
      </c>
      <c r="D383" s="17">
        <v>130727</v>
      </c>
      <c r="E383" s="18">
        <f t="shared" si="5"/>
        <v>-26248</v>
      </c>
    </row>
    <row r="384" spans="1:5" x14ac:dyDescent="0.25">
      <c r="A384" s="19" t="s">
        <v>13</v>
      </c>
      <c r="B384" s="20">
        <v>578164.34</v>
      </c>
      <c r="C384" s="20">
        <v>571223</v>
      </c>
      <c r="D384" s="20">
        <v>506475</v>
      </c>
      <c r="E384" s="21">
        <f t="shared" si="5"/>
        <v>-64748</v>
      </c>
    </row>
    <row r="385" spans="1:5" x14ac:dyDescent="0.25">
      <c r="A385" s="16" t="s">
        <v>27</v>
      </c>
      <c r="B385" s="17">
        <v>557.33000000000004</v>
      </c>
      <c r="C385" s="17">
        <v>1500</v>
      </c>
      <c r="D385" s="17"/>
      <c r="E385" s="18">
        <f t="shared" si="5"/>
        <v>-1500</v>
      </c>
    </row>
    <row r="386" spans="1:5" x14ac:dyDescent="0.25">
      <c r="A386" s="16" t="s">
        <v>14</v>
      </c>
      <c r="B386" s="17">
        <v>216.24999999999997</v>
      </c>
      <c r="C386" s="17">
        <v>217</v>
      </c>
      <c r="D386" s="17"/>
      <c r="E386" s="18">
        <f t="shared" si="5"/>
        <v>-217</v>
      </c>
    </row>
    <row r="387" spans="1:5" x14ac:dyDescent="0.25">
      <c r="A387" s="16" t="s">
        <v>15</v>
      </c>
      <c r="B387" s="17">
        <v>875.6400000000001</v>
      </c>
      <c r="C387" s="17">
        <v>8439.15</v>
      </c>
      <c r="D387" s="17">
        <v>11213</v>
      </c>
      <c r="E387" s="18">
        <f t="shared" si="5"/>
        <v>2773.8500000000004</v>
      </c>
    </row>
    <row r="388" spans="1:5" x14ac:dyDescent="0.25">
      <c r="A388" s="19" t="s">
        <v>16</v>
      </c>
      <c r="B388" s="20">
        <v>1649.2200000000003</v>
      </c>
      <c r="C388" s="20">
        <v>10156.15</v>
      </c>
      <c r="D388" s="20">
        <v>11213</v>
      </c>
      <c r="E388" s="21">
        <f t="shared" si="5"/>
        <v>1056.8500000000004</v>
      </c>
    </row>
    <row r="389" spans="1:5" x14ac:dyDescent="0.25">
      <c r="A389" s="16" t="s">
        <v>17</v>
      </c>
      <c r="B389" s="17">
        <v>39239</v>
      </c>
      <c r="C389" s="17">
        <v>39239</v>
      </c>
      <c r="D389" s="17"/>
      <c r="E389" s="18">
        <f t="shared" si="5"/>
        <v>-39239</v>
      </c>
    </row>
    <row r="390" spans="1:5" x14ac:dyDescent="0.25">
      <c r="A390" s="19" t="s">
        <v>18</v>
      </c>
      <c r="B390" s="20">
        <v>39239</v>
      </c>
      <c r="C390" s="20">
        <v>39239</v>
      </c>
      <c r="D390" s="20"/>
      <c r="E390" s="21">
        <f t="shared" si="5"/>
        <v>-39239</v>
      </c>
    </row>
    <row r="391" spans="1:5" ht="15.75" thickBot="1" x14ac:dyDescent="0.3">
      <c r="A391" s="22" t="s">
        <v>260</v>
      </c>
      <c r="B391" s="23">
        <v>619052.55999999994</v>
      </c>
      <c r="C391" s="23">
        <v>620618.15</v>
      </c>
      <c r="D391" s="23">
        <v>517688</v>
      </c>
      <c r="E391" s="24">
        <f t="shared" si="5"/>
        <v>-102930.15000000002</v>
      </c>
    </row>
    <row r="392" spans="1:5" ht="15.75" thickBot="1" x14ac:dyDescent="0.3">
      <c r="A392" s="36"/>
      <c r="B392" s="34"/>
      <c r="C392" s="34"/>
      <c r="D392" s="34"/>
      <c r="E392" s="35"/>
    </row>
    <row r="393" spans="1:5" ht="15.75" thickBot="1" x14ac:dyDescent="0.3">
      <c r="A393" s="37" t="s">
        <v>261</v>
      </c>
      <c r="B393" s="38"/>
      <c r="C393" s="38"/>
      <c r="D393" s="38"/>
      <c r="E393" s="39"/>
    </row>
    <row r="394" spans="1:5" x14ac:dyDescent="0.25">
      <c r="A394" s="13" t="s">
        <v>10</v>
      </c>
      <c r="B394" s="14">
        <v>969906.71999999986</v>
      </c>
      <c r="C394" s="14">
        <v>981735</v>
      </c>
      <c r="D394" s="14">
        <v>789857</v>
      </c>
      <c r="E394" s="15">
        <f t="shared" ref="E394:E457" si="6">D394-C394</f>
        <v>-191878</v>
      </c>
    </row>
    <row r="395" spans="1:5" x14ac:dyDescent="0.25">
      <c r="A395" s="16" t="s">
        <v>11</v>
      </c>
      <c r="B395" s="17">
        <v>48000.000000000015</v>
      </c>
      <c r="C395" s="17">
        <v>49353</v>
      </c>
      <c r="D395" s="17">
        <v>42000</v>
      </c>
      <c r="E395" s="18">
        <f t="shared" si="6"/>
        <v>-7353</v>
      </c>
    </row>
    <row r="396" spans="1:5" x14ac:dyDescent="0.25">
      <c r="A396" s="16" t="s">
        <v>12</v>
      </c>
      <c r="B396" s="17">
        <v>442907.54999999993</v>
      </c>
      <c r="C396" s="17">
        <v>442908</v>
      </c>
      <c r="D396" s="17">
        <v>289413</v>
      </c>
      <c r="E396" s="18">
        <f t="shared" si="6"/>
        <v>-153495</v>
      </c>
    </row>
    <row r="397" spans="1:5" x14ac:dyDescent="0.25">
      <c r="A397" s="19" t="s">
        <v>13</v>
      </c>
      <c r="B397" s="20">
        <v>1460814.2699999998</v>
      </c>
      <c r="C397" s="20">
        <v>1473996</v>
      </c>
      <c r="D397" s="20">
        <v>1121270</v>
      </c>
      <c r="E397" s="21">
        <f t="shared" si="6"/>
        <v>-352726</v>
      </c>
    </row>
    <row r="398" spans="1:5" x14ac:dyDescent="0.25">
      <c r="A398" s="16" t="s">
        <v>15</v>
      </c>
      <c r="B398" s="17">
        <v>2448.9499999999998</v>
      </c>
      <c r="C398" s="17">
        <v>11062</v>
      </c>
      <c r="D398" s="17">
        <v>28192</v>
      </c>
      <c r="E398" s="18">
        <f t="shared" si="6"/>
        <v>17130</v>
      </c>
    </row>
    <row r="399" spans="1:5" x14ac:dyDescent="0.25">
      <c r="A399" s="19" t="s">
        <v>16</v>
      </c>
      <c r="B399" s="20">
        <v>2448.9499999999998</v>
      </c>
      <c r="C399" s="20">
        <v>11062</v>
      </c>
      <c r="D399" s="20">
        <v>28192</v>
      </c>
      <c r="E399" s="21">
        <f t="shared" si="6"/>
        <v>17130</v>
      </c>
    </row>
    <row r="400" spans="1:5" x14ac:dyDescent="0.25">
      <c r="A400" s="16" t="s">
        <v>17</v>
      </c>
      <c r="B400" s="17">
        <v>29944</v>
      </c>
      <c r="C400" s="17">
        <v>29944</v>
      </c>
      <c r="D400" s="17"/>
      <c r="E400" s="18">
        <f t="shared" si="6"/>
        <v>-29944</v>
      </c>
    </row>
    <row r="401" spans="1:5" x14ac:dyDescent="0.25">
      <c r="A401" s="19" t="s">
        <v>18</v>
      </c>
      <c r="B401" s="20">
        <v>29944</v>
      </c>
      <c r="C401" s="20">
        <v>29944</v>
      </c>
      <c r="D401" s="20"/>
      <c r="E401" s="21">
        <f t="shared" si="6"/>
        <v>-29944</v>
      </c>
    </row>
    <row r="402" spans="1:5" ht="15.75" thickBot="1" x14ac:dyDescent="0.3">
      <c r="A402" s="22" t="s">
        <v>262</v>
      </c>
      <c r="B402" s="23">
        <v>1493207.2199999997</v>
      </c>
      <c r="C402" s="23">
        <v>1515002</v>
      </c>
      <c r="D402" s="23">
        <v>1149462</v>
      </c>
      <c r="E402" s="24">
        <f t="shared" si="6"/>
        <v>-365540</v>
      </c>
    </row>
    <row r="403" spans="1:5" ht="15.75" thickBot="1" x14ac:dyDescent="0.3">
      <c r="A403" s="36"/>
      <c r="B403" s="34"/>
      <c r="C403" s="34"/>
      <c r="D403" s="34"/>
      <c r="E403" s="35"/>
    </row>
    <row r="404" spans="1:5" ht="15.75" thickBot="1" x14ac:dyDescent="0.3">
      <c r="A404" s="37" t="s">
        <v>263</v>
      </c>
      <c r="B404" s="38"/>
      <c r="C404" s="38"/>
      <c r="D404" s="38"/>
      <c r="E404" s="39"/>
    </row>
    <row r="405" spans="1:5" x14ac:dyDescent="0.25">
      <c r="A405" s="13" t="s">
        <v>10</v>
      </c>
      <c r="B405" s="14">
        <v>326257.83999999991</v>
      </c>
      <c r="C405" s="14">
        <v>326259</v>
      </c>
      <c r="D405" s="14">
        <v>229121</v>
      </c>
      <c r="E405" s="15">
        <f t="shared" si="6"/>
        <v>-97138</v>
      </c>
    </row>
    <row r="406" spans="1:5" x14ac:dyDescent="0.25">
      <c r="A406" s="16" t="s">
        <v>11</v>
      </c>
      <c r="B406" s="17">
        <v>122500.00000000003</v>
      </c>
      <c r="C406" s="17">
        <v>122500</v>
      </c>
      <c r="D406" s="17">
        <v>87500</v>
      </c>
      <c r="E406" s="18">
        <f t="shared" si="6"/>
        <v>-35000</v>
      </c>
    </row>
    <row r="407" spans="1:5" x14ac:dyDescent="0.25">
      <c r="A407" s="16" t="s">
        <v>12</v>
      </c>
      <c r="B407" s="17">
        <v>143610.50999999998</v>
      </c>
      <c r="C407" s="17">
        <v>143611</v>
      </c>
      <c r="D407" s="17">
        <v>110156</v>
      </c>
      <c r="E407" s="18">
        <f t="shared" si="6"/>
        <v>-33455</v>
      </c>
    </row>
    <row r="408" spans="1:5" x14ac:dyDescent="0.25">
      <c r="A408" s="19" t="s">
        <v>13</v>
      </c>
      <c r="B408" s="20">
        <v>592368.35</v>
      </c>
      <c r="C408" s="20">
        <v>592370</v>
      </c>
      <c r="D408" s="20">
        <v>426777</v>
      </c>
      <c r="E408" s="21">
        <f t="shared" si="6"/>
        <v>-165593</v>
      </c>
    </row>
    <row r="409" spans="1:5" x14ac:dyDescent="0.25">
      <c r="A409" s="16" t="s">
        <v>15</v>
      </c>
      <c r="B409" s="17">
        <v>3293.1899999999996</v>
      </c>
      <c r="C409" s="17">
        <v>9809</v>
      </c>
      <c r="D409" s="17">
        <v>12329</v>
      </c>
      <c r="E409" s="18">
        <f t="shared" si="6"/>
        <v>2520</v>
      </c>
    </row>
    <row r="410" spans="1:5" x14ac:dyDescent="0.25">
      <c r="A410" s="19" t="s">
        <v>16</v>
      </c>
      <c r="B410" s="20">
        <v>3293.1899999999996</v>
      </c>
      <c r="C410" s="20">
        <v>9809</v>
      </c>
      <c r="D410" s="20">
        <v>12329</v>
      </c>
      <c r="E410" s="21">
        <f t="shared" si="6"/>
        <v>2520</v>
      </c>
    </row>
    <row r="411" spans="1:5" x14ac:dyDescent="0.25">
      <c r="A411" s="16" t="s">
        <v>17</v>
      </c>
      <c r="B411" s="17">
        <v>47166</v>
      </c>
      <c r="C411" s="17">
        <v>47166</v>
      </c>
      <c r="D411" s="17"/>
      <c r="E411" s="18">
        <f t="shared" si="6"/>
        <v>-47166</v>
      </c>
    </row>
    <row r="412" spans="1:5" x14ac:dyDescent="0.25">
      <c r="A412" s="19" t="s">
        <v>18</v>
      </c>
      <c r="B412" s="20">
        <v>47166</v>
      </c>
      <c r="C412" s="20">
        <v>47166</v>
      </c>
      <c r="D412" s="20"/>
      <c r="E412" s="21">
        <f t="shared" si="6"/>
        <v>-47166</v>
      </c>
    </row>
    <row r="413" spans="1:5" ht="15.75" thickBot="1" x14ac:dyDescent="0.3">
      <c r="A413" s="22" t="s">
        <v>264</v>
      </c>
      <c r="B413" s="23">
        <v>642827.53999999992</v>
      </c>
      <c r="C413" s="23">
        <v>649345</v>
      </c>
      <c r="D413" s="23">
        <v>439106</v>
      </c>
      <c r="E413" s="24">
        <f t="shared" si="6"/>
        <v>-210239</v>
      </c>
    </row>
    <row r="414" spans="1:5" ht="15.75" thickBot="1" x14ac:dyDescent="0.3">
      <c r="A414" s="36"/>
      <c r="B414" s="34"/>
      <c r="C414" s="34"/>
      <c r="D414" s="34"/>
      <c r="E414" s="35"/>
    </row>
    <row r="415" spans="1:5" ht="15.75" thickBot="1" x14ac:dyDescent="0.3">
      <c r="A415" s="37" t="s">
        <v>265</v>
      </c>
      <c r="B415" s="38"/>
      <c r="C415" s="38"/>
      <c r="D415" s="38"/>
      <c r="E415" s="39"/>
    </row>
    <row r="416" spans="1:5" x14ac:dyDescent="0.25">
      <c r="A416" s="13" t="s">
        <v>10</v>
      </c>
      <c r="B416" s="14">
        <v>317683.96000000002</v>
      </c>
      <c r="C416" s="14">
        <v>328631</v>
      </c>
      <c r="D416" s="14">
        <v>322631</v>
      </c>
      <c r="E416" s="15">
        <f t="shared" si="6"/>
        <v>-6000</v>
      </c>
    </row>
    <row r="417" spans="1:5" x14ac:dyDescent="0.25">
      <c r="A417" s="16" t="s">
        <v>11</v>
      </c>
      <c r="B417" s="17">
        <v>174999.99999999991</v>
      </c>
      <c r="C417" s="17">
        <v>176001</v>
      </c>
      <c r="D417" s="17">
        <v>118001</v>
      </c>
      <c r="E417" s="18">
        <f t="shared" si="6"/>
        <v>-58000</v>
      </c>
    </row>
    <row r="418" spans="1:5" x14ac:dyDescent="0.25">
      <c r="A418" s="16" t="s">
        <v>12</v>
      </c>
      <c r="B418" s="17">
        <v>146943.35000000003</v>
      </c>
      <c r="C418" s="17">
        <v>146943</v>
      </c>
      <c r="D418" s="17">
        <v>153301</v>
      </c>
      <c r="E418" s="18">
        <f t="shared" si="6"/>
        <v>6358</v>
      </c>
    </row>
    <row r="419" spans="1:5" x14ac:dyDescent="0.25">
      <c r="A419" s="19" t="s">
        <v>13</v>
      </c>
      <c r="B419" s="20">
        <v>639627.31000000006</v>
      </c>
      <c r="C419" s="20">
        <v>651575</v>
      </c>
      <c r="D419" s="20">
        <v>593934</v>
      </c>
      <c r="E419" s="21">
        <f t="shared" si="6"/>
        <v>-57641</v>
      </c>
    </row>
    <row r="420" spans="1:5" x14ac:dyDescent="0.25">
      <c r="A420" s="16" t="s">
        <v>15</v>
      </c>
      <c r="B420" s="17">
        <v>188.01</v>
      </c>
      <c r="C420" s="17">
        <v>188</v>
      </c>
      <c r="D420" s="17"/>
      <c r="E420" s="18">
        <f t="shared" si="6"/>
        <v>-188</v>
      </c>
    </row>
    <row r="421" spans="1:5" x14ac:dyDescent="0.25">
      <c r="A421" s="19" t="s">
        <v>16</v>
      </c>
      <c r="B421" s="20">
        <v>188.01</v>
      </c>
      <c r="C421" s="20">
        <v>188</v>
      </c>
      <c r="D421" s="20"/>
      <c r="E421" s="21">
        <f t="shared" si="6"/>
        <v>-188</v>
      </c>
    </row>
    <row r="422" spans="1:5" x14ac:dyDescent="0.25">
      <c r="A422" s="16" t="s">
        <v>28</v>
      </c>
      <c r="B422" s="17">
        <v>12000</v>
      </c>
      <c r="C422" s="17">
        <v>12000</v>
      </c>
      <c r="D422" s="17"/>
      <c r="E422" s="18">
        <f t="shared" si="6"/>
        <v>-12000</v>
      </c>
    </row>
    <row r="423" spans="1:5" x14ac:dyDescent="0.25">
      <c r="A423" s="16" t="s">
        <v>17</v>
      </c>
      <c r="B423" s="17">
        <v>94233</v>
      </c>
      <c r="C423" s="17">
        <v>94233</v>
      </c>
      <c r="D423" s="17"/>
      <c r="E423" s="18">
        <f t="shared" si="6"/>
        <v>-94233</v>
      </c>
    </row>
    <row r="424" spans="1:5" x14ac:dyDescent="0.25">
      <c r="A424" s="19" t="s">
        <v>18</v>
      </c>
      <c r="B424" s="20">
        <v>106233</v>
      </c>
      <c r="C424" s="20">
        <v>106233</v>
      </c>
      <c r="D424" s="20"/>
      <c r="E424" s="21">
        <f t="shared" si="6"/>
        <v>-106233</v>
      </c>
    </row>
    <row r="425" spans="1:5" ht="15.75" thickBot="1" x14ac:dyDescent="0.3">
      <c r="A425" s="22" t="s">
        <v>266</v>
      </c>
      <c r="B425" s="23">
        <v>746048.32000000007</v>
      </c>
      <c r="C425" s="23">
        <v>757996</v>
      </c>
      <c r="D425" s="23">
        <v>593934</v>
      </c>
      <c r="E425" s="24">
        <f t="shared" si="6"/>
        <v>-164062</v>
      </c>
    </row>
    <row r="426" spans="1:5" x14ac:dyDescent="0.25">
      <c r="A426" s="25"/>
      <c r="B426" s="26"/>
      <c r="C426" s="8"/>
      <c r="D426" s="27"/>
      <c r="E426" s="9"/>
    </row>
    <row r="427" spans="1:5" ht="15.75" thickBot="1" x14ac:dyDescent="0.3">
      <c r="A427" s="28" t="s">
        <v>40</v>
      </c>
      <c r="B427" s="29">
        <v>7824591.5599999996</v>
      </c>
      <c r="C427" s="30">
        <v>7937871.0200000005</v>
      </c>
      <c r="D427" s="31">
        <v>6378571</v>
      </c>
      <c r="E427" s="32">
        <f t="shared" si="6"/>
        <v>-1559300.0200000005</v>
      </c>
    </row>
    <row r="428" spans="1:5" ht="15.75" thickBot="1" x14ac:dyDescent="0.3">
      <c r="A428" s="33"/>
      <c r="B428" s="34"/>
      <c r="C428" s="34"/>
      <c r="D428" s="34"/>
      <c r="E428" s="35"/>
    </row>
    <row r="429" spans="1:5" x14ac:dyDescent="0.25">
      <c r="A429" s="7" t="s">
        <v>41</v>
      </c>
      <c r="B429" s="8"/>
      <c r="C429" s="8"/>
      <c r="D429" s="8"/>
      <c r="E429" s="9"/>
    </row>
    <row r="430" spans="1:5" ht="15.75" thickBot="1" x14ac:dyDescent="0.3">
      <c r="A430" s="10" t="s">
        <v>267</v>
      </c>
      <c r="B430" s="11"/>
      <c r="C430" s="11"/>
      <c r="D430" s="11"/>
      <c r="E430" s="12"/>
    </row>
    <row r="431" spans="1:5" x14ac:dyDescent="0.25">
      <c r="A431" s="13" t="s">
        <v>10</v>
      </c>
      <c r="B431" s="14"/>
      <c r="C431" s="14">
        <v>-292997</v>
      </c>
      <c r="D431" s="14">
        <v>-292997</v>
      </c>
      <c r="E431" s="15">
        <f t="shared" si="6"/>
        <v>0</v>
      </c>
    </row>
    <row r="432" spans="1:5" x14ac:dyDescent="0.25">
      <c r="A432" s="16" t="s">
        <v>12</v>
      </c>
      <c r="B432" s="17"/>
      <c r="C432" s="17">
        <v>0</v>
      </c>
      <c r="D432" s="17">
        <v>-101937</v>
      </c>
      <c r="E432" s="18">
        <f t="shared" si="6"/>
        <v>-101937</v>
      </c>
    </row>
    <row r="433" spans="1:5" x14ac:dyDescent="0.25">
      <c r="A433" s="19" t="s">
        <v>13</v>
      </c>
      <c r="B433" s="20"/>
      <c r="C433" s="20">
        <v>-292997</v>
      </c>
      <c r="D433" s="20">
        <v>-394934</v>
      </c>
      <c r="E433" s="21">
        <f t="shared" si="6"/>
        <v>-101937</v>
      </c>
    </row>
    <row r="434" spans="1:5" ht="15.75" thickBot="1" x14ac:dyDescent="0.3">
      <c r="A434" s="22" t="s">
        <v>268</v>
      </c>
      <c r="B434" s="23"/>
      <c r="C434" s="23">
        <v>-292997</v>
      </c>
      <c r="D434" s="23">
        <v>-394934</v>
      </c>
      <c r="E434" s="24">
        <f t="shared" si="6"/>
        <v>-101937</v>
      </c>
    </row>
    <row r="435" spans="1:5" ht="15.75" thickBot="1" x14ac:dyDescent="0.3">
      <c r="A435" s="36"/>
      <c r="B435" s="34"/>
      <c r="C435" s="34"/>
      <c r="D435" s="34"/>
      <c r="E435" s="35"/>
    </row>
    <row r="436" spans="1:5" ht="15.75" thickBot="1" x14ac:dyDescent="0.3">
      <c r="A436" s="37" t="s">
        <v>42</v>
      </c>
      <c r="B436" s="38"/>
      <c r="C436" s="38"/>
      <c r="D436" s="38"/>
      <c r="E436" s="39"/>
    </row>
    <row r="437" spans="1:5" x14ac:dyDescent="0.25">
      <c r="A437" s="13" t="s">
        <v>17</v>
      </c>
      <c r="B437" s="14"/>
      <c r="C437" s="14"/>
      <c r="D437" s="14">
        <v>2050505</v>
      </c>
      <c r="E437" s="15">
        <f t="shared" si="6"/>
        <v>2050505</v>
      </c>
    </row>
    <row r="438" spans="1:5" x14ac:dyDescent="0.25">
      <c r="A438" s="19" t="s">
        <v>18</v>
      </c>
      <c r="B438" s="20"/>
      <c r="C438" s="20"/>
      <c r="D438" s="20">
        <v>2050505</v>
      </c>
      <c r="E438" s="21">
        <f t="shared" si="6"/>
        <v>2050505</v>
      </c>
    </row>
    <row r="439" spans="1:5" ht="15.75" thickBot="1" x14ac:dyDescent="0.3">
      <c r="A439" s="22" t="s">
        <v>43</v>
      </c>
      <c r="B439" s="23"/>
      <c r="C439" s="23"/>
      <c r="D439" s="23">
        <v>2050505</v>
      </c>
      <c r="E439" s="24">
        <f t="shared" si="6"/>
        <v>2050505</v>
      </c>
    </row>
    <row r="440" spans="1:5" ht="15.75" thickBot="1" x14ac:dyDescent="0.3">
      <c r="A440" s="36"/>
      <c r="B440" s="34"/>
      <c r="C440" s="34"/>
      <c r="D440" s="34"/>
      <c r="E440" s="35"/>
    </row>
    <row r="441" spans="1:5" ht="15.75" thickBot="1" x14ac:dyDescent="0.3">
      <c r="A441" s="37" t="s">
        <v>110</v>
      </c>
      <c r="B441" s="38"/>
      <c r="C441" s="38"/>
      <c r="D441" s="38"/>
      <c r="E441" s="39"/>
    </row>
    <row r="442" spans="1:5" x14ac:dyDescent="0.25">
      <c r="A442" s="13" t="s">
        <v>17</v>
      </c>
      <c r="B442" s="14">
        <v>-15.5</v>
      </c>
      <c r="C442" s="14"/>
      <c r="D442" s="14"/>
      <c r="E442" s="15">
        <f t="shared" si="6"/>
        <v>0</v>
      </c>
    </row>
    <row r="443" spans="1:5" x14ac:dyDescent="0.25">
      <c r="A443" s="19" t="s">
        <v>18</v>
      </c>
      <c r="B443" s="20">
        <v>-15.5</v>
      </c>
      <c r="C443" s="20"/>
      <c r="D443" s="20"/>
      <c r="E443" s="21">
        <f t="shared" si="6"/>
        <v>0</v>
      </c>
    </row>
    <row r="444" spans="1:5" ht="15.75" thickBot="1" x14ac:dyDescent="0.3">
      <c r="A444" s="22" t="s">
        <v>111</v>
      </c>
      <c r="B444" s="23">
        <v>-15.5</v>
      </c>
      <c r="C444" s="23"/>
      <c r="D444" s="23"/>
      <c r="E444" s="24">
        <f t="shared" si="6"/>
        <v>0</v>
      </c>
    </row>
    <row r="445" spans="1:5" ht="15.75" thickBot="1" x14ac:dyDescent="0.3">
      <c r="A445" s="36"/>
      <c r="B445" s="34"/>
      <c r="C445" s="34"/>
      <c r="D445" s="34"/>
      <c r="E445" s="35"/>
    </row>
    <row r="446" spans="1:5" ht="15.75" thickBot="1" x14ac:dyDescent="0.3">
      <c r="A446" s="37" t="s">
        <v>44</v>
      </c>
      <c r="B446" s="38"/>
      <c r="C446" s="38"/>
      <c r="D446" s="38"/>
      <c r="E446" s="39"/>
    </row>
    <row r="447" spans="1:5" x14ac:dyDescent="0.25">
      <c r="A447" s="13" t="s">
        <v>10</v>
      </c>
      <c r="B447" s="14"/>
      <c r="C447" s="14">
        <v>-17438</v>
      </c>
      <c r="D447" s="14">
        <v>1067322</v>
      </c>
      <c r="E447" s="15">
        <f t="shared" si="6"/>
        <v>1084760</v>
      </c>
    </row>
    <row r="448" spans="1:5" x14ac:dyDescent="0.25">
      <c r="A448" s="16" t="s">
        <v>12</v>
      </c>
      <c r="B448" s="17"/>
      <c r="C448" s="17">
        <v>0</v>
      </c>
      <c r="D448" s="17">
        <v>371335</v>
      </c>
      <c r="E448" s="18">
        <f t="shared" si="6"/>
        <v>371335</v>
      </c>
    </row>
    <row r="449" spans="1:5" x14ac:dyDescent="0.25">
      <c r="A449" s="19" t="s">
        <v>13</v>
      </c>
      <c r="B449" s="20"/>
      <c r="C449" s="20">
        <v>-17438</v>
      </c>
      <c r="D449" s="20">
        <v>1438657</v>
      </c>
      <c r="E449" s="21">
        <f t="shared" si="6"/>
        <v>1456095</v>
      </c>
    </row>
    <row r="450" spans="1:5" ht="15.75" thickBot="1" x14ac:dyDescent="0.3">
      <c r="A450" s="22" t="s">
        <v>45</v>
      </c>
      <c r="B450" s="23"/>
      <c r="C450" s="23">
        <v>-17438</v>
      </c>
      <c r="D450" s="23">
        <v>1438657</v>
      </c>
      <c r="E450" s="24">
        <f t="shared" si="6"/>
        <v>1456095</v>
      </c>
    </row>
    <row r="451" spans="1:5" x14ac:dyDescent="0.25">
      <c r="A451" s="25"/>
      <c r="B451" s="26"/>
      <c r="C451" s="8"/>
      <c r="D451" s="27"/>
      <c r="E451" s="9"/>
    </row>
    <row r="452" spans="1:5" ht="15.75" thickBot="1" x14ac:dyDescent="0.3">
      <c r="A452" s="28" t="s">
        <v>46</v>
      </c>
      <c r="B452" s="29">
        <v>-15.5</v>
      </c>
      <c r="C452" s="30">
        <v>-310435</v>
      </c>
      <c r="D452" s="31">
        <v>3094228</v>
      </c>
      <c r="E452" s="32">
        <f t="shared" si="6"/>
        <v>3404663</v>
      </c>
    </row>
    <row r="453" spans="1:5" ht="15.75" thickBot="1" x14ac:dyDescent="0.3">
      <c r="A453" s="33"/>
      <c r="B453" s="34"/>
      <c r="C453" s="34"/>
      <c r="D453" s="34"/>
      <c r="E453" s="35"/>
    </row>
    <row r="454" spans="1:5" x14ac:dyDescent="0.25">
      <c r="A454" s="7" t="s">
        <v>47</v>
      </c>
      <c r="B454" s="8"/>
      <c r="C454" s="8"/>
      <c r="D454" s="8"/>
      <c r="E454" s="9"/>
    </row>
    <row r="455" spans="1:5" ht="15.75" thickBot="1" x14ac:dyDescent="0.3">
      <c r="A455" s="10" t="s">
        <v>48</v>
      </c>
      <c r="B455" s="11"/>
      <c r="C455" s="11"/>
      <c r="D455" s="11"/>
      <c r="E455" s="12"/>
    </row>
    <row r="456" spans="1:5" x14ac:dyDescent="0.25">
      <c r="A456" s="13" t="s">
        <v>17</v>
      </c>
      <c r="B456" s="14"/>
      <c r="C456" s="14">
        <v>0</v>
      </c>
      <c r="D456" s="14">
        <v>1000000</v>
      </c>
      <c r="E456" s="15">
        <f t="shared" si="6"/>
        <v>1000000</v>
      </c>
    </row>
    <row r="457" spans="1:5" x14ac:dyDescent="0.25">
      <c r="A457" s="19" t="s">
        <v>18</v>
      </c>
      <c r="B457" s="20"/>
      <c r="C457" s="20">
        <v>0</v>
      </c>
      <c r="D457" s="20">
        <v>1000000</v>
      </c>
      <c r="E457" s="21">
        <f t="shared" si="6"/>
        <v>1000000</v>
      </c>
    </row>
    <row r="458" spans="1:5" ht="15.75" thickBot="1" x14ac:dyDescent="0.3">
      <c r="A458" s="22" t="s">
        <v>49</v>
      </c>
      <c r="B458" s="23"/>
      <c r="C458" s="23">
        <v>0</v>
      </c>
      <c r="D458" s="23">
        <v>1000000</v>
      </c>
      <c r="E458" s="24">
        <f t="shared" ref="E458:E519" si="7">D458-C458</f>
        <v>1000000</v>
      </c>
    </row>
    <row r="459" spans="1:5" x14ac:dyDescent="0.25">
      <c r="A459" s="25"/>
      <c r="B459" s="26"/>
      <c r="C459" s="8"/>
      <c r="D459" s="27"/>
      <c r="E459" s="9"/>
    </row>
    <row r="460" spans="1:5" ht="15.75" thickBot="1" x14ac:dyDescent="0.3">
      <c r="A460" s="28" t="s">
        <v>50</v>
      </c>
      <c r="B460" s="29"/>
      <c r="C460" s="30">
        <v>0</v>
      </c>
      <c r="D460" s="31">
        <v>1000000</v>
      </c>
      <c r="E460" s="32">
        <f t="shared" si="7"/>
        <v>1000000</v>
      </c>
    </row>
    <row r="461" spans="1:5" ht="15.75" thickBot="1" x14ac:dyDescent="0.3">
      <c r="A461" s="33"/>
      <c r="B461" s="34"/>
      <c r="C461" s="34"/>
      <c r="D461" s="34"/>
      <c r="E461" s="35"/>
    </row>
    <row r="462" spans="1:5" x14ac:dyDescent="0.25">
      <c r="A462" s="7" t="s">
        <v>56</v>
      </c>
      <c r="B462" s="8"/>
      <c r="C462" s="8"/>
      <c r="D462" s="8"/>
      <c r="E462" s="9"/>
    </row>
    <row r="463" spans="1:5" ht="15.75" thickBot="1" x14ac:dyDescent="0.3">
      <c r="A463" s="10" t="s">
        <v>269</v>
      </c>
      <c r="B463" s="11"/>
      <c r="C463" s="11"/>
      <c r="D463" s="11"/>
      <c r="E463" s="12"/>
    </row>
    <row r="464" spans="1:5" x14ac:dyDescent="0.25">
      <c r="A464" s="13" t="s">
        <v>10</v>
      </c>
      <c r="B464" s="14">
        <v>120302.25999999998</v>
      </c>
      <c r="C464" s="14">
        <v>120301</v>
      </c>
      <c r="D464" s="14">
        <v>120301</v>
      </c>
      <c r="E464" s="15">
        <f t="shared" si="7"/>
        <v>0</v>
      </c>
    </row>
    <row r="465" spans="1:5" x14ac:dyDescent="0.25">
      <c r="A465" s="16" t="s">
        <v>11</v>
      </c>
      <c r="B465" s="17">
        <v>2996.25</v>
      </c>
      <c r="C465" s="17">
        <v>15000</v>
      </c>
      <c r="D465" s="17">
        <v>6000</v>
      </c>
      <c r="E465" s="18">
        <f t="shared" si="7"/>
        <v>-9000</v>
      </c>
    </row>
    <row r="466" spans="1:5" x14ac:dyDescent="0.25">
      <c r="A466" s="16" t="s">
        <v>12</v>
      </c>
      <c r="B466" s="17">
        <v>55820.21</v>
      </c>
      <c r="C466" s="17">
        <v>55820</v>
      </c>
      <c r="D466" s="17">
        <v>43941</v>
      </c>
      <c r="E466" s="18">
        <f t="shared" si="7"/>
        <v>-11879</v>
      </c>
    </row>
    <row r="467" spans="1:5" x14ac:dyDescent="0.25">
      <c r="A467" s="19" t="s">
        <v>13</v>
      </c>
      <c r="B467" s="20">
        <v>179118.71999999997</v>
      </c>
      <c r="C467" s="20">
        <v>191121</v>
      </c>
      <c r="D467" s="20">
        <v>170242</v>
      </c>
      <c r="E467" s="21">
        <f t="shared" si="7"/>
        <v>-20879</v>
      </c>
    </row>
    <row r="468" spans="1:5" x14ac:dyDescent="0.25">
      <c r="A468" s="16" t="s">
        <v>27</v>
      </c>
      <c r="B468" s="17">
        <v>2333.7599999999998</v>
      </c>
      <c r="C468" s="17">
        <v>5000</v>
      </c>
      <c r="D468" s="17"/>
      <c r="E468" s="18">
        <f t="shared" si="7"/>
        <v>-5000</v>
      </c>
    </row>
    <row r="469" spans="1:5" x14ac:dyDescent="0.25">
      <c r="A469" s="16" t="s">
        <v>14</v>
      </c>
      <c r="B469" s="17">
        <v>6393.45</v>
      </c>
      <c r="C469" s="17">
        <v>6000</v>
      </c>
      <c r="D469" s="17">
        <v>705</v>
      </c>
      <c r="E469" s="18">
        <f t="shared" si="7"/>
        <v>-5295</v>
      </c>
    </row>
    <row r="470" spans="1:5" x14ac:dyDescent="0.25">
      <c r="A470" s="16" t="s">
        <v>15</v>
      </c>
      <c r="B470" s="17">
        <v>1130.67</v>
      </c>
      <c r="C470" s="17">
        <v>1500</v>
      </c>
      <c r="D470" s="17">
        <v>1500</v>
      </c>
      <c r="E470" s="18">
        <f t="shared" si="7"/>
        <v>0</v>
      </c>
    </row>
    <row r="471" spans="1:5" x14ac:dyDescent="0.25">
      <c r="A471" s="19" t="s">
        <v>16</v>
      </c>
      <c r="B471" s="20">
        <v>9857.8799999999992</v>
      </c>
      <c r="C471" s="20">
        <v>12500</v>
      </c>
      <c r="D471" s="20">
        <v>2205</v>
      </c>
      <c r="E471" s="21">
        <f t="shared" si="7"/>
        <v>-10295</v>
      </c>
    </row>
    <row r="472" spans="1:5" x14ac:dyDescent="0.25">
      <c r="A472" s="16" t="s">
        <v>28</v>
      </c>
      <c r="B472" s="17"/>
      <c r="C472" s="17">
        <v>7500</v>
      </c>
      <c r="D472" s="17">
        <v>3500</v>
      </c>
      <c r="E472" s="18">
        <f t="shared" si="7"/>
        <v>-4000</v>
      </c>
    </row>
    <row r="473" spans="1:5" x14ac:dyDescent="0.25">
      <c r="A473" s="19" t="s">
        <v>18</v>
      </c>
      <c r="B473" s="20"/>
      <c r="C473" s="20">
        <v>7500</v>
      </c>
      <c r="D473" s="20">
        <v>3500</v>
      </c>
      <c r="E473" s="21">
        <f t="shared" si="7"/>
        <v>-4000</v>
      </c>
    </row>
    <row r="474" spans="1:5" ht="15.75" thickBot="1" x14ac:dyDescent="0.3">
      <c r="A474" s="22" t="s">
        <v>270</v>
      </c>
      <c r="B474" s="23">
        <v>188976.6</v>
      </c>
      <c r="C474" s="23">
        <v>211121</v>
      </c>
      <c r="D474" s="23">
        <v>175947</v>
      </c>
      <c r="E474" s="24">
        <f t="shared" si="7"/>
        <v>-35174</v>
      </c>
    </row>
    <row r="475" spans="1:5" ht="15.75" thickBot="1" x14ac:dyDescent="0.3">
      <c r="A475" s="36"/>
      <c r="B475" s="34"/>
      <c r="C475" s="34"/>
      <c r="D475" s="34"/>
      <c r="E475" s="35"/>
    </row>
    <row r="476" spans="1:5" ht="15.75" thickBot="1" x14ac:dyDescent="0.3">
      <c r="A476" s="37" t="s">
        <v>59</v>
      </c>
      <c r="B476" s="38"/>
      <c r="C476" s="38"/>
      <c r="D476" s="38"/>
      <c r="E476" s="39"/>
    </row>
    <row r="477" spans="1:5" x14ac:dyDescent="0.25">
      <c r="A477" s="13" t="s">
        <v>10</v>
      </c>
      <c r="B477" s="14">
        <v>12000</v>
      </c>
      <c r="C477" s="14">
        <v>13000</v>
      </c>
      <c r="D477" s="14"/>
      <c r="E477" s="15">
        <f t="shared" si="7"/>
        <v>-13000</v>
      </c>
    </row>
    <row r="478" spans="1:5" x14ac:dyDescent="0.25">
      <c r="A478" s="16" t="s">
        <v>11</v>
      </c>
      <c r="B478" s="17">
        <v>4.5474735088646412E-13</v>
      </c>
      <c r="C478" s="17"/>
      <c r="D478" s="17"/>
      <c r="E478" s="18">
        <f t="shared" si="7"/>
        <v>0</v>
      </c>
    </row>
    <row r="479" spans="1:5" x14ac:dyDescent="0.25">
      <c r="A479" s="16" t="s">
        <v>12</v>
      </c>
      <c r="B479" s="17">
        <v>5567.99</v>
      </c>
      <c r="C479" s="17">
        <v>7888</v>
      </c>
      <c r="D479" s="17"/>
      <c r="E479" s="18">
        <f t="shared" si="7"/>
        <v>-7888</v>
      </c>
    </row>
    <row r="480" spans="1:5" x14ac:dyDescent="0.25">
      <c r="A480" s="19" t="s">
        <v>13</v>
      </c>
      <c r="B480" s="20">
        <v>17567.989999999998</v>
      </c>
      <c r="C480" s="20">
        <v>20888</v>
      </c>
      <c r="D480" s="20"/>
      <c r="E480" s="21">
        <f t="shared" si="7"/>
        <v>-20888</v>
      </c>
    </row>
    <row r="481" spans="1:5" x14ac:dyDescent="0.25">
      <c r="A481" s="16" t="s">
        <v>28</v>
      </c>
      <c r="B481" s="17">
        <v>20000</v>
      </c>
      <c r="C481" s="17">
        <v>20000</v>
      </c>
      <c r="D481" s="17"/>
      <c r="E481" s="18">
        <f t="shared" si="7"/>
        <v>-20000</v>
      </c>
    </row>
    <row r="482" spans="1:5" x14ac:dyDescent="0.25">
      <c r="A482" s="19" t="s">
        <v>18</v>
      </c>
      <c r="B482" s="20">
        <v>20000</v>
      </c>
      <c r="C482" s="20">
        <v>20000</v>
      </c>
      <c r="D482" s="20"/>
      <c r="E482" s="21">
        <f t="shared" si="7"/>
        <v>-20000</v>
      </c>
    </row>
    <row r="483" spans="1:5" ht="15.75" thickBot="1" x14ac:dyDescent="0.3">
      <c r="A483" s="22" t="s">
        <v>60</v>
      </c>
      <c r="B483" s="23">
        <v>37567.99</v>
      </c>
      <c r="C483" s="23">
        <v>40888</v>
      </c>
      <c r="D483" s="23"/>
      <c r="E483" s="24">
        <f t="shared" si="7"/>
        <v>-40888</v>
      </c>
    </row>
    <row r="484" spans="1:5" ht="15.75" thickBot="1" x14ac:dyDescent="0.3">
      <c r="A484" s="36"/>
      <c r="B484" s="34"/>
      <c r="C484" s="34"/>
      <c r="D484" s="34"/>
      <c r="E484" s="35"/>
    </row>
    <row r="485" spans="1:5" ht="15.75" thickBot="1" x14ac:dyDescent="0.3">
      <c r="A485" s="37" t="s">
        <v>271</v>
      </c>
      <c r="B485" s="38"/>
      <c r="C485" s="38"/>
      <c r="D485" s="38"/>
      <c r="E485" s="39"/>
    </row>
    <row r="486" spans="1:5" x14ac:dyDescent="0.25">
      <c r="A486" s="13" t="s">
        <v>10</v>
      </c>
      <c r="B486" s="14"/>
      <c r="C486" s="14">
        <v>0</v>
      </c>
      <c r="D486" s="14">
        <v>87000</v>
      </c>
      <c r="E486" s="15">
        <f t="shared" si="7"/>
        <v>87000</v>
      </c>
    </row>
    <row r="487" spans="1:5" x14ac:dyDescent="0.25">
      <c r="A487" s="16" t="s">
        <v>12</v>
      </c>
      <c r="B487" s="17"/>
      <c r="C487" s="17">
        <v>0</v>
      </c>
      <c r="D487" s="17">
        <v>30267</v>
      </c>
      <c r="E487" s="18">
        <f t="shared" si="7"/>
        <v>30267</v>
      </c>
    </row>
    <row r="488" spans="1:5" x14ac:dyDescent="0.25">
      <c r="A488" s="19" t="s">
        <v>13</v>
      </c>
      <c r="B488" s="20"/>
      <c r="C488" s="20">
        <v>0</v>
      </c>
      <c r="D488" s="20">
        <v>117268</v>
      </c>
      <c r="E488" s="21">
        <f t="shared" si="7"/>
        <v>117268</v>
      </c>
    </row>
    <row r="489" spans="1:5" ht="15.75" thickBot="1" x14ac:dyDescent="0.3">
      <c r="A489" s="22" t="s">
        <v>272</v>
      </c>
      <c r="B489" s="23"/>
      <c r="C489" s="23">
        <v>0</v>
      </c>
      <c r="D489" s="23">
        <v>117268</v>
      </c>
      <c r="E489" s="24">
        <f t="shared" si="7"/>
        <v>117268</v>
      </c>
    </row>
    <row r="490" spans="1:5" x14ac:dyDescent="0.25">
      <c r="A490" s="25"/>
      <c r="B490" s="26"/>
      <c r="C490" s="8"/>
      <c r="D490" s="27"/>
      <c r="E490" s="9"/>
    </row>
    <row r="491" spans="1:5" ht="15.75" thickBot="1" x14ac:dyDescent="0.3">
      <c r="A491" s="28" t="s">
        <v>73</v>
      </c>
      <c r="B491" s="29">
        <v>226544.59</v>
      </c>
      <c r="C491" s="30">
        <v>252009</v>
      </c>
      <c r="D491" s="31">
        <v>293215</v>
      </c>
      <c r="E491" s="32">
        <f t="shared" si="7"/>
        <v>41206</v>
      </c>
    </row>
    <row r="492" spans="1:5" ht="15.75" thickBot="1" x14ac:dyDescent="0.3">
      <c r="A492" s="33"/>
      <c r="B492" s="34"/>
      <c r="C492" s="34"/>
      <c r="D492" s="34"/>
      <c r="E492" s="35"/>
    </row>
    <row r="493" spans="1:5" x14ac:dyDescent="0.25">
      <c r="A493" s="7" t="s">
        <v>74</v>
      </c>
      <c r="B493" s="8"/>
      <c r="C493" s="8"/>
      <c r="D493" s="8"/>
      <c r="E493" s="9"/>
    </row>
    <row r="494" spans="1:5" ht="15.75" thickBot="1" x14ac:dyDescent="0.3">
      <c r="A494" s="10" t="s">
        <v>75</v>
      </c>
      <c r="B494" s="11"/>
      <c r="C494" s="11"/>
      <c r="D494" s="11"/>
      <c r="E494" s="12"/>
    </row>
    <row r="495" spans="1:5" x14ac:dyDescent="0.25">
      <c r="A495" s="13" t="s">
        <v>10</v>
      </c>
      <c r="B495" s="14">
        <v>1215736.67</v>
      </c>
      <c r="C495" s="14">
        <v>1231221</v>
      </c>
      <c r="D495" s="14">
        <v>1025957</v>
      </c>
      <c r="E495" s="15">
        <f t="shared" si="7"/>
        <v>-205264</v>
      </c>
    </row>
    <row r="496" spans="1:5" x14ac:dyDescent="0.25">
      <c r="A496" s="16" t="s">
        <v>11</v>
      </c>
      <c r="B496" s="17">
        <v>108338</v>
      </c>
      <c r="C496" s="17">
        <v>129256</v>
      </c>
      <c r="D496" s="17">
        <v>88160</v>
      </c>
      <c r="E496" s="18">
        <f t="shared" si="7"/>
        <v>-41096</v>
      </c>
    </row>
    <row r="497" spans="1:5" x14ac:dyDescent="0.25">
      <c r="A497" s="16" t="s">
        <v>12</v>
      </c>
      <c r="B497" s="17">
        <v>513953.54000000004</v>
      </c>
      <c r="C497" s="17">
        <v>530788</v>
      </c>
      <c r="D497" s="17">
        <v>548200</v>
      </c>
      <c r="E497" s="18">
        <f t="shared" si="7"/>
        <v>17412</v>
      </c>
    </row>
    <row r="498" spans="1:5" x14ac:dyDescent="0.25">
      <c r="A498" s="19" t="s">
        <v>13</v>
      </c>
      <c r="B498" s="20">
        <v>1838028.21</v>
      </c>
      <c r="C498" s="20">
        <v>1891265</v>
      </c>
      <c r="D498" s="20">
        <v>1662316</v>
      </c>
      <c r="E498" s="21">
        <f t="shared" si="7"/>
        <v>-228949</v>
      </c>
    </row>
    <row r="499" spans="1:5" x14ac:dyDescent="0.25">
      <c r="A499" s="16" t="s">
        <v>15</v>
      </c>
      <c r="B499" s="17"/>
      <c r="C499" s="17">
        <v>0</v>
      </c>
      <c r="D499" s="17">
        <v>0</v>
      </c>
      <c r="E499" s="18">
        <f t="shared" si="7"/>
        <v>0</v>
      </c>
    </row>
    <row r="500" spans="1:5" x14ac:dyDescent="0.25">
      <c r="A500" s="19" t="s">
        <v>16</v>
      </c>
      <c r="B500" s="20"/>
      <c r="C500" s="20">
        <v>0</v>
      </c>
      <c r="D500" s="20">
        <v>0</v>
      </c>
      <c r="E500" s="21">
        <f t="shared" si="7"/>
        <v>0</v>
      </c>
    </row>
    <row r="501" spans="1:5" ht="15.75" thickBot="1" x14ac:dyDescent="0.3">
      <c r="A501" s="22" t="s">
        <v>76</v>
      </c>
      <c r="B501" s="23">
        <v>1838028.21</v>
      </c>
      <c r="C501" s="23">
        <v>1891265</v>
      </c>
      <c r="D501" s="23">
        <v>1662316</v>
      </c>
      <c r="E501" s="24">
        <f t="shared" si="7"/>
        <v>-228949</v>
      </c>
    </row>
    <row r="502" spans="1:5" x14ac:dyDescent="0.25">
      <c r="A502" s="25"/>
      <c r="B502" s="26"/>
      <c r="C502" s="8"/>
      <c r="D502" s="27"/>
      <c r="E502" s="9"/>
    </row>
    <row r="503" spans="1:5" ht="15.75" thickBot="1" x14ac:dyDescent="0.3">
      <c r="A503" s="28" t="s">
        <v>77</v>
      </c>
      <c r="B503" s="29">
        <v>1838028.21</v>
      </c>
      <c r="C503" s="30">
        <v>1891265</v>
      </c>
      <c r="D503" s="31">
        <v>1662316</v>
      </c>
      <c r="E503" s="32">
        <f t="shared" si="7"/>
        <v>-228949</v>
      </c>
    </row>
    <row r="504" spans="1:5" ht="15.75" thickBot="1" x14ac:dyDescent="0.3">
      <c r="A504" s="33"/>
      <c r="B504" s="34"/>
      <c r="C504" s="34"/>
      <c r="D504" s="34"/>
      <c r="E504" s="35"/>
    </row>
    <row r="505" spans="1:5" x14ac:dyDescent="0.25">
      <c r="A505" s="7" t="s">
        <v>166</v>
      </c>
      <c r="B505" s="8"/>
      <c r="C505" s="8"/>
      <c r="D505" s="8"/>
      <c r="E505" s="9"/>
    </row>
    <row r="506" spans="1:5" ht="15.75" thickBot="1" x14ac:dyDescent="0.3">
      <c r="A506" s="10" t="s">
        <v>273</v>
      </c>
      <c r="B506" s="11"/>
      <c r="C506" s="11"/>
      <c r="D506" s="11"/>
      <c r="E506" s="12"/>
    </row>
    <row r="507" spans="1:5" x14ac:dyDescent="0.25">
      <c r="A507" s="13" t="s">
        <v>10</v>
      </c>
      <c r="B507" s="14">
        <v>40922</v>
      </c>
      <c r="C507" s="14">
        <v>44520</v>
      </c>
      <c r="D507" s="14">
        <v>24606</v>
      </c>
      <c r="E507" s="15">
        <f t="shared" si="7"/>
        <v>-19914</v>
      </c>
    </row>
    <row r="508" spans="1:5" x14ac:dyDescent="0.25">
      <c r="A508" s="16" t="s">
        <v>11</v>
      </c>
      <c r="B508" s="17"/>
      <c r="C508" s="17">
        <v>12400</v>
      </c>
      <c r="D508" s="17">
        <v>0</v>
      </c>
      <c r="E508" s="18">
        <f t="shared" si="7"/>
        <v>-12400</v>
      </c>
    </row>
    <row r="509" spans="1:5" x14ac:dyDescent="0.25">
      <c r="A509" s="16" t="s">
        <v>12</v>
      </c>
      <c r="B509" s="17">
        <v>18988.140000000003</v>
      </c>
      <c r="C509" s="17">
        <v>18988</v>
      </c>
      <c r="D509" s="17">
        <v>8560</v>
      </c>
      <c r="E509" s="18">
        <f t="shared" si="7"/>
        <v>-10428</v>
      </c>
    </row>
    <row r="510" spans="1:5" x14ac:dyDescent="0.25">
      <c r="A510" s="19" t="s">
        <v>13</v>
      </c>
      <c r="B510" s="20">
        <v>59910.950000000012</v>
      </c>
      <c r="C510" s="20">
        <v>75908</v>
      </c>
      <c r="D510" s="20">
        <v>33167</v>
      </c>
      <c r="E510" s="21">
        <f t="shared" si="7"/>
        <v>-42741</v>
      </c>
    </row>
    <row r="511" spans="1:5" x14ac:dyDescent="0.25">
      <c r="A511" s="16" t="s">
        <v>14</v>
      </c>
      <c r="B511" s="17">
        <v>4383.9800000000005</v>
      </c>
      <c r="C511" s="17">
        <v>12378</v>
      </c>
      <c r="D511" s="17">
        <v>7000</v>
      </c>
      <c r="E511" s="18">
        <f t="shared" si="7"/>
        <v>-5378</v>
      </c>
    </row>
    <row r="512" spans="1:5" x14ac:dyDescent="0.25">
      <c r="A512" s="16" t="s">
        <v>15</v>
      </c>
      <c r="B512" s="17">
        <v>1284.19</v>
      </c>
      <c r="C512" s="17">
        <v>3000</v>
      </c>
      <c r="D512" s="17">
        <v>4000</v>
      </c>
      <c r="E512" s="18">
        <f t="shared" si="7"/>
        <v>1000</v>
      </c>
    </row>
    <row r="513" spans="1:5" x14ac:dyDescent="0.25">
      <c r="A513" s="19" t="s">
        <v>16</v>
      </c>
      <c r="B513" s="20">
        <v>5668.17</v>
      </c>
      <c r="C513" s="20">
        <v>15378</v>
      </c>
      <c r="D513" s="20">
        <v>11000</v>
      </c>
      <c r="E513" s="21">
        <f t="shared" si="7"/>
        <v>-4378</v>
      </c>
    </row>
    <row r="514" spans="1:5" x14ac:dyDescent="0.25">
      <c r="A514" s="16" t="s">
        <v>28</v>
      </c>
      <c r="B514" s="17">
        <v>3222.2800000000007</v>
      </c>
      <c r="C514" s="17">
        <v>3222</v>
      </c>
      <c r="D514" s="17">
        <v>2500</v>
      </c>
      <c r="E514" s="18">
        <f t="shared" si="7"/>
        <v>-722</v>
      </c>
    </row>
    <row r="515" spans="1:5" x14ac:dyDescent="0.25">
      <c r="A515" s="16" t="s">
        <v>17</v>
      </c>
      <c r="B515" s="17">
        <v>2.9132252166164108E-12</v>
      </c>
      <c r="C515" s="17">
        <v>4500</v>
      </c>
      <c r="D515" s="17">
        <v>2000</v>
      </c>
      <c r="E515" s="18">
        <f t="shared" si="7"/>
        <v>-2500</v>
      </c>
    </row>
    <row r="516" spans="1:5" x14ac:dyDescent="0.25">
      <c r="A516" s="19" t="s">
        <v>18</v>
      </c>
      <c r="B516" s="20">
        <v>3222.2800000000034</v>
      </c>
      <c r="C516" s="20">
        <v>7722</v>
      </c>
      <c r="D516" s="20">
        <v>4500</v>
      </c>
      <c r="E516" s="21">
        <f t="shared" si="7"/>
        <v>-3222</v>
      </c>
    </row>
    <row r="517" spans="1:5" ht="15.75" thickBot="1" x14ac:dyDescent="0.3">
      <c r="A517" s="22" t="s">
        <v>274</v>
      </c>
      <c r="B517" s="23">
        <v>68801.400000000009</v>
      </c>
      <c r="C517" s="23">
        <v>99008</v>
      </c>
      <c r="D517" s="23">
        <v>48667</v>
      </c>
      <c r="E517" s="24">
        <f t="shared" si="7"/>
        <v>-50341</v>
      </c>
    </row>
    <row r="518" spans="1:5" x14ac:dyDescent="0.25">
      <c r="A518" s="25"/>
      <c r="B518" s="26"/>
      <c r="C518" s="8"/>
      <c r="D518" s="27"/>
      <c r="E518" s="9"/>
    </row>
    <row r="519" spans="1:5" ht="15.75" thickBot="1" x14ac:dyDescent="0.3">
      <c r="A519" s="28" t="s">
        <v>195</v>
      </c>
      <c r="B519" s="29">
        <v>68801.400000000009</v>
      </c>
      <c r="C519" s="30">
        <v>99008</v>
      </c>
      <c r="D519" s="31">
        <v>48667</v>
      </c>
      <c r="E519" s="32">
        <f t="shared" si="7"/>
        <v>-50341</v>
      </c>
    </row>
    <row r="520" spans="1:5" ht="15.75" thickBot="1" x14ac:dyDescent="0.3">
      <c r="A520" s="33"/>
      <c r="B520" s="34"/>
      <c r="C520" s="34"/>
      <c r="D520" s="34"/>
      <c r="E520" s="35"/>
    </row>
    <row r="521" spans="1:5" x14ac:dyDescent="0.25">
      <c r="A521" s="7" t="s">
        <v>196</v>
      </c>
      <c r="B521" s="8"/>
      <c r="C521" s="8"/>
      <c r="D521" s="8"/>
      <c r="E521" s="9"/>
    </row>
    <row r="522" spans="1:5" ht="15.75" thickBot="1" x14ac:dyDescent="0.3">
      <c r="A522" s="10" t="s">
        <v>275</v>
      </c>
      <c r="B522" s="11"/>
      <c r="C522" s="11"/>
      <c r="D522" s="11"/>
      <c r="E522" s="12"/>
    </row>
    <row r="523" spans="1:5" x14ac:dyDescent="0.25">
      <c r="A523" s="13" t="s">
        <v>10</v>
      </c>
      <c r="B523" s="14">
        <v>47228.240000000005</v>
      </c>
      <c r="C523" s="14">
        <v>34269</v>
      </c>
      <c r="D523" s="14">
        <v>8400</v>
      </c>
      <c r="E523" s="15">
        <f t="shared" ref="E523:E544" si="8">D523-C523</f>
        <v>-25869</v>
      </c>
    </row>
    <row r="524" spans="1:5" x14ac:dyDescent="0.25">
      <c r="A524" s="16" t="s">
        <v>12</v>
      </c>
      <c r="B524" s="17">
        <v>21752.299999999996</v>
      </c>
      <c r="C524" s="17">
        <v>0</v>
      </c>
      <c r="D524" s="17">
        <v>2922</v>
      </c>
      <c r="E524" s="18">
        <f t="shared" si="8"/>
        <v>2922</v>
      </c>
    </row>
    <row r="525" spans="1:5" x14ac:dyDescent="0.25">
      <c r="A525" s="19" t="s">
        <v>13</v>
      </c>
      <c r="B525" s="20">
        <v>68980.540000000008</v>
      </c>
      <c r="C525" s="20">
        <v>34269</v>
      </c>
      <c r="D525" s="20">
        <v>11322</v>
      </c>
      <c r="E525" s="21">
        <f t="shared" si="8"/>
        <v>-22947</v>
      </c>
    </row>
    <row r="526" spans="1:5" x14ac:dyDescent="0.25">
      <c r="A526" s="16" t="s">
        <v>14</v>
      </c>
      <c r="B526" s="17">
        <v>189</v>
      </c>
      <c r="C526" s="17"/>
      <c r="D526" s="17"/>
      <c r="E526" s="18">
        <f t="shared" si="8"/>
        <v>0</v>
      </c>
    </row>
    <row r="527" spans="1:5" x14ac:dyDescent="0.25">
      <c r="A527" s="16" t="s">
        <v>15</v>
      </c>
      <c r="B527" s="17"/>
      <c r="C527" s="17">
        <v>5000</v>
      </c>
      <c r="D527" s="17">
        <v>100</v>
      </c>
      <c r="E527" s="18">
        <f t="shared" si="8"/>
        <v>-4900</v>
      </c>
    </row>
    <row r="528" spans="1:5" x14ac:dyDescent="0.25">
      <c r="A528" s="19" t="s">
        <v>16</v>
      </c>
      <c r="B528" s="20">
        <v>189</v>
      </c>
      <c r="C528" s="20">
        <v>5000</v>
      </c>
      <c r="D528" s="20">
        <v>100</v>
      </c>
      <c r="E528" s="21">
        <f t="shared" si="8"/>
        <v>-4900</v>
      </c>
    </row>
    <row r="529" spans="1:5" x14ac:dyDescent="0.25">
      <c r="A529" s="16" t="s">
        <v>17</v>
      </c>
      <c r="B529" s="17">
        <v>16800</v>
      </c>
      <c r="C529" s="17">
        <v>19600</v>
      </c>
      <c r="D529" s="17">
        <v>19550</v>
      </c>
      <c r="E529" s="18">
        <f t="shared" si="8"/>
        <v>-50</v>
      </c>
    </row>
    <row r="530" spans="1:5" x14ac:dyDescent="0.25">
      <c r="A530" s="19" t="s">
        <v>18</v>
      </c>
      <c r="B530" s="20">
        <v>16800</v>
      </c>
      <c r="C530" s="20">
        <v>19600</v>
      </c>
      <c r="D530" s="20">
        <v>19550</v>
      </c>
      <c r="E530" s="21">
        <f t="shared" si="8"/>
        <v>-50</v>
      </c>
    </row>
    <row r="531" spans="1:5" ht="15.75" thickBot="1" x14ac:dyDescent="0.3">
      <c r="A531" s="22" t="s">
        <v>276</v>
      </c>
      <c r="B531" s="23">
        <v>85969.540000000008</v>
      </c>
      <c r="C531" s="23">
        <v>58869</v>
      </c>
      <c r="D531" s="23">
        <v>30972</v>
      </c>
      <c r="E531" s="24">
        <f t="shared" si="8"/>
        <v>-27897</v>
      </c>
    </row>
    <row r="532" spans="1:5" ht="15.75" thickBot="1" x14ac:dyDescent="0.3">
      <c r="A532" s="36"/>
      <c r="B532" s="34"/>
      <c r="C532" s="34"/>
      <c r="D532" s="34"/>
      <c r="E532" s="35"/>
    </row>
    <row r="533" spans="1:5" ht="15.75" thickBot="1" x14ac:dyDescent="0.3">
      <c r="A533" s="37" t="s">
        <v>277</v>
      </c>
      <c r="B533" s="38"/>
      <c r="C533" s="38"/>
      <c r="D533" s="38"/>
      <c r="E533" s="39"/>
    </row>
    <row r="534" spans="1:5" x14ac:dyDescent="0.25">
      <c r="A534" s="13" t="s">
        <v>10</v>
      </c>
      <c r="B534" s="14">
        <v>710.96</v>
      </c>
      <c r="C534" s="14"/>
      <c r="D534" s="14"/>
      <c r="E534" s="15">
        <f t="shared" si="8"/>
        <v>0</v>
      </c>
    </row>
    <row r="535" spans="1:5" x14ac:dyDescent="0.25">
      <c r="A535" s="19" t="s">
        <v>13</v>
      </c>
      <c r="B535" s="20">
        <v>710.96</v>
      </c>
      <c r="C535" s="20"/>
      <c r="D535" s="20"/>
      <c r="E535" s="21">
        <f t="shared" si="8"/>
        <v>0</v>
      </c>
    </row>
    <row r="536" spans="1:5" ht="15.75" thickBot="1" x14ac:dyDescent="0.3">
      <c r="A536" s="22" t="s">
        <v>278</v>
      </c>
      <c r="B536" s="23">
        <v>710.96</v>
      </c>
      <c r="C536" s="23"/>
      <c r="D536" s="23"/>
      <c r="E536" s="24">
        <f t="shared" si="8"/>
        <v>0</v>
      </c>
    </row>
    <row r="537" spans="1:5" ht="15.75" thickBot="1" x14ac:dyDescent="0.3">
      <c r="A537" s="36"/>
      <c r="B537" s="34"/>
      <c r="C537" s="34"/>
      <c r="D537" s="34"/>
      <c r="E537" s="35"/>
    </row>
    <row r="538" spans="1:5" ht="15.75" thickBot="1" x14ac:dyDescent="0.3">
      <c r="A538" s="37" t="s">
        <v>279</v>
      </c>
      <c r="B538" s="38"/>
      <c r="C538" s="38"/>
      <c r="D538" s="38"/>
      <c r="E538" s="39"/>
    </row>
    <row r="539" spans="1:5" x14ac:dyDescent="0.25">
      <c r="A539" s="13" t="s">
        <v>10</v>
      </c>
      <c r="B539" s="14">
        <v>-2.9132252166164108E-13</v>
      </c>
      <c r="C539" s="14"/>
      <c r="D539" s="14">
        <v>34432</v>
      </c>
      <c r="E539" s="15">
        <f t="shared" si="8"/>
        <v>34432</v>
      </c>
    </row>
    <row r="540" spans="1:5" x14ac:dyDescent="0.25">
      <c r="A540" s="16" t="s">
        <v>12</v>
      </c>
      <c r="B540" s="17"/>
      <c r="C540" s="17"/>
      <c r="D540" s="17">
        <v>11979</v>
      </c>
      <c r="E540" s="18">
        <f t="shared" si="8"/>
        <v>11979</v>
      </c>
    </row>
    <row r="541" spans="1:5" x14ac:dyDescent="0.25">
      <c r="A541" s="19" t="s">
        <v>13</v>
      </c>
      <c r="B541" s="20">
        <v>-2.9132252166164108E-13</v>
      </c>
      <c r="C541" s="20"/>
      <c r="D541" s="20">
        <v>46411</v>
      </c>
      <c r="E541" s="21">
        <f t="shared" si="8"/>
        <v>46411</v>
      </c>
    </row>
    <row r="542" spans="1:5" ht="15.75" thickBot="1" x14ac:dyDescent="0.3">
      <c r="A542" s="22" t="s">
        <v>280</v>
      </c>
      <c r="B542" s="23">
        <v>-2.9132252166164108E-13</v>
      </c>
      <c r="C542" s="23"/>
      <c r="D542" s="23">
        <v>46411</v>
      </c>
      <c r="E542" s="24">
        <f t="shared" si="8"/>
        <v>46411</v>
      </c>
    </row>
    <row r="543" spans="1:5" x14ac:dyDescent="0.25">
      <c r="A543" s="25"/>
      <c r="B543" s="26"/>
      <c r="C543" s="8"/>
      <c r="D543" s="27"/>
      <c r="E543" s="9"/>
    </row>
    <row r="544" spans="1:5" ht="15.75" thickBot="1" x14ac:dyDescent="0.3">
      <c r="A544" s="28" t="s">
        <v>201</v>
      </c>
      <c r="B544" s="29">
        <v>86680.500000000015</v>
      </c>
      <c r="C544" s="30">
        <v>58869</v>
      </c>
      <c r="D544" s="31">
        <v>77383</v>
      </c>
      <c r="E544" s="32">
        <f t="shared" si="8"/>
        <v>18514</v>
      </c>
    </row>
    <row r="545" spans="1:5" x14ac:dyDescent="0.25">
      <c r="A545" s="33"/>
      <c r="B545" s="34"/>
      <c r="C545" s="34"/>
      <c r="D545" s="34"/>
      <c r="E545" s="35"/>
    </row>
    <row r="546" spans="1:5" x14ac:dyDescent="0.25">
      <c r="A546" s="33"/>
      <c r="B546" s="34"/>
      <c r="C546" s="34"/>
      <c r="D546" s="34"/>
    </row>
    <row r="547" spans="1:5" ht="15.75" thickBot="1" x14ac:dyDescent="0.3">
      <c r="A547" s="33"/>
      <c r="B547" s="34"/>
      <c r="C547" s="34"/>
      <c r="D547" s="34"/>
    </row>
    <row r="548" spans="1:5" x14ac:dyDescent="0.25">
      <c r="A548" s="46"/>
      <c r="B548" s="3" t="s">
        <v>4</v>
      </c>
      <c r="C548" s="3" t="s">
        <v>5</v>
      </c>
      <c r="D548" s="3" t="s">
        <v>5</v>
      </c>
      <c r="E548" s="47" t="s">
        <v>82</v>
      </c>
    </row>
    <row r="549" spans="1:5" x14ac:dyDescent="0.25">
      <c r="A549" s="48" t="s">
        <v>83</v>
      </c>
      <c r="B549" s="5" t="s">
        <v>6</v>
      </c>
      <c r="C549" s="5" t="s">
        <v>6</v>
      </c>
      <c r="D549" s="5" t="s">
        <v>82</v>
      </c>
      <c r="E549" s="49" t="s">
        <v>84</v>
      </c>
    </row>
    <row r="550" spans="1:5" x14ac:dyDescent="0.25">
      <c r="A550" s="50" t="s">
        <v>10</v>
      </c>
      <c r="B550" s="51">
        <f>SUMIF($A$7:$A$542,"Salaries",$B$7:$B$542)</f>
        <v>20557450.080000002</v>
      </c>
      <c r="C550" s="51">
        <f>SUMIF($A$7:$A$542,"Salaries",$C$7:$C$542)</f>
        <v>20515794</v>
      </c>
      <c r="D550" s="51">
        <f>SUMIF($A$7:$A$542,"Salaries",$D$7:$D$542)</f>
        <v>18742306</v>
      </c>
      <c r="E550" s="52">
        <f>SUMIF($A$7:$A$542,"Salaries",$E$7:$E$542)</f>
        <v>-1773488</v>
      </c>
    </row>
    <row r="551" spans="1:5" x14ac:dyDescent="0.25">
      <c r="A551" s="50" t="s">
        <v>11</v>
      </c>
      <c r="B551" s="51">
        <f>SUMIF($A$7:$A$542,"Other Compensation",$B$7:$B$542)</f>
        <v>1828902.21</v>
      </c>
      <c r="C551" s="51">
        <f>SUMIF($A$7:$A$542,"Other Compensation",$C$7:$C$542)</f>
        <v>2013802</v>
      </c>
      <c r="D551" s="51">
        <f>SUMIF($A$7:$A$542,"Other Compensation",$D$7:$D$542)</f>
        <v>1486790</v>
      </c>
      <c r="E551" s="52">
        <f>SUMIF($A$7:$A$542,"Other Compensation",$E$7:$E$542)</f>
        <v>-527012</v>
      </c>
    </row>
    <row r="552" spans="1:5" x14ac:dyDescent="0.25">
      <c r="A552" s="50" t="s">
        <v>12</v>
      </c>
      <c r="B552" s="51">
        <f>SUMIF($A$7:$A$542,"Related Benefits",$B$7:$B$542)</f>
        <v>8878428.3899999969</v>
      </c>
      <c r="C552" s="51">
        <f>SUMIF($A$7:$A$542,"Related Benefits",$C$7:$C$542)</f>
        <v>8799418</v>
      </c>
      <c r="D552" s="51">
        <f>SUMIF($A$7:$A$542,"Related Benefits",$D$7:$D$542)</f>
        <v>7271583</v>
      </c>
      <c r="E552" s="52">
        <f>SUMIF($A$7:$A$542,"Related Benefits",$E$7:$E$542)</f>
        <v>-1527835</v>
      </c>
    </row>
    <row r="553" spans="1:5" x14ac:dyDescent="0.25">
      <c r="A553" s="53" t="s">
        <v>85</v>
      </c>
      <c r="B553" s="54">
        <f>SUM(B550:B552)</f>
        <v>31264780.68</v>
      </c>
      <c r="C553" s="54">
        <f>SUM(C550:C552)</f>
        <v>31329014</v>
      </c>
      <c r="D553" s="54">
        <f>SUM(D550:D552)</f>
        <v>27500679</v>
      </c>
      <c r="E553" s="55">
        <f>SUM(E550:E552)</f>
        <v>-3828335</v>
      </c>
    </row>
    <row r="554" spans="1:5" x14ac:dyDescent="0.25">
      <c r="A554" s="50" t="s">
        <v>27</v>
      </c>
      <c r="B554" s="51">
        <f>SUMIF($A$7:$A$542,"Travel",$B$7:$B$542)</f>
        <v>21776.949999999997</v>
      </c>
      <c r="C554" s="51">
        <f>SUMIF($A$7:$A$542,"Travel",$C$7:$C$542)</f>
        <v>33583</v>
      </c>
      <c r="D554" s="51">
        <f>SUMIF($A$7:$A$542,"Travel",$D$7:$D$542)</f>
        <v>17175</v>
      </c>
      <c r="E554" s="52">
        <f>SUMIF($A$7:$A$542,"Travel",$E$7:$E$542)</f>
        <v>-16408</v>
      </c>
    </row>
    <row r="555" spans="1:5" x14ac:dyDescent="0.25">
      <c r="A555" s="50" t="s">
        <v>14</v>
      </c>
      <c r="B555" s="51">
        <f>SUMIF($A$7:$A$542,"Operating Services",$B$7:$B$542)</f>
        <v>215500.11000000007</v>
      </c>
      <c r="C555" s="51">
        <f>SUMIF($A$7:$A$542,"Operating Services",$C$7:$C$542)</f>
        <v>460190.87</v>
      </c>
      <c r="D555" s="51">
        <f>SUMIF($A$7:$A$542,"Operating Services",$D$7:$D$542)</f>
        <v>502382</v>
      </c>
      <c r="E555" s="52">
        <f>SUMIF($A$7:$A$542,"Operating Services",$E$7:$E$542)</f>
        <v>42191.130000000005</v>
      </c>
    </row>
    <row r="556" spans="1:5" x14ac:dyDescent="0.25">
      <c r="A556" s="50" t="s">
        <v>15</v>
      </c>
      <c r="B556" s="51">
        <f>SUMIF($A$7:$A$542,"Supplies",$B$7:$B$542)</f>
        <v>237509.78000000006</v>
      </c>
      <c r="C556" s="51">
        <f>SUMIF($A$7:$A$542,"Supplies",$C$7:$C$542)</f>
        <v>382344.15</v>
      </c>
      <c r="D556" s="51">
        <f>SUMIF($A$7:$A$542,"Supplies",$D$7:$D$542)</f>
        <v>359022</v>
      </c>
      <c r="E556" s="52">
        <f>SUMIF($A$7:$A$542,"Supplies",$E$7:$E$542)</f>
        <v>-23322.15</v>
      </c>
    </row>
    <row r="557" spans="1:5" x14ac:dyDescent="0.25">
      <c r="A557" s="53" t="s">
        <v>86</v>
      </c>
      <c r="B557" s="54">
        <f>SUM(B554:B556)</f>
        <v>474786.84000000008</v>
      </c>
      <c r="C557" s="54">
        <f>SUM(C554:C556)</f>
        <v>876118.02</v>
      </c>
      <c r="D557" s="54">
        <f>SUM(D554:D556)</f>
        <v>878579</v>
      </c>
      <c r="E557" s="55">
        <f>SUM(E554:E556)</f>
        <v>2460.9800000000032</v>
      </c>
    </row>
    <row r="558" spans="1:5" x14ac:dyDescent="0.25">
      <c r="A558" s="50" t="s">
        <v>28</v>
      </c>
      <c r="B558" s="51">
        <f>SUMIF($A$7:$A$542,"Professional Services",$B$7:$B$542)</f>
        <v>56867.28</v>
      </c>
      <c r="C558" s="51">
        <f>SUMIF($A$7:$A$542,"Professional Services",$C$7:$C$542)</f>
        <v>65617</v>
      </c>
      <c r="D558" s="51">
        <f>SUMIF($A$7:$A$542,"Professional Services",$D$7:$D$542)</f>
        <v>22750</v>
      </c>
      <c r="E558" s="52">
        <f>SUMIF($A$7:$A$542,"Professional Services",$E$7:$E$542)</f>
        <v>-42867</v>
      </c>
    </row>
    <row r="559" spans="1:5" x14ac:dyDescent="0.25">
      <c r="A559" s="50" t="s">
        <v>17</v>
      </c>
      <c r="B559" s="51">
        <f>SUMIF($A$7:$A$542,"Other Charges",$B$7:$B$542)</f>
        <v>1180474.77</v>
      </c>
      <c r="C559" s="51">
        <f>SUMIF($A$7:$A$542,"Other Charges",$C$7:$C$542)</f>
        <v>1198259</v>
      </c>
      <c r="D559" s="51">
        <f>SUMIF($A$7:$A$542,"Other Charges",$D$7:$D$542)</f>
        <v>3073355</v>
      </c>
      <c r="E559" s="52">
        <f>SUMIF($A$7:$A$542,"Other Charges",$E$7:$E$542)</f>
        <v>1875096</v>
      </c>
    </row>
    <row r="560" spans="1:5" x14ac:dyDescent="0.25">
      <c r="A560" s="53" t="s">
        <v>87</v>
      </c>
      <c r="B560" s="54">
        <f>SUM(B558:B559)</f>
        <v>1237342.05</v>
      </c>
      <c r="C560" s="54">
        <f>SUM(C558:C559)</f>
        <v>1263876</v>
      </c>
      <c r="D560" s="54">
        <f>SUM(D558:D559)</f>
        <v>3096105</v>
      </c>
      <c r="E560" s="55">
        <f>SUM(E558:E559)</f>
        <v>1832229</v>
      </c>
    </row>
    <row r="561" spans="1:5" x14ac:dyDescent="0.25">
      <c r="A561" s="50" t="s">
        <v>33</v>
      </c>
      <c r="B561" s="51">
        <f>SUMIF($A$7:$A$542,"General Acquisitions",$B$7:$B$542)</f>
        <v>41939.86</v>
      </c>
      <c r="C561" s="51">
        <f>SUMIF($A$7:$A$542,"General Acquisitions",$C$7:$C$542)</f>
        <v>76322</v>
      </c>
      <c r="D561" s="51">
        <f>SUMIF($A$7:$A$542,"General Acquisitions",$D$7:$D$542)</f>
        <v>58156</v>
      </c>
      <c r="E561" s="52">
        <f>SUMIF($A$7:$A$542,"General Acquisitions",$E$7:$E$542)</f>
        <v>-18166</v>
      </c>
    </row>
    <row r="562" spans="1:5" x14ac:dyDescent="0.25">
      <c r="A562" s="50" t="s">
        <v>53</v>
      </c>
      <c r="B562" s="51">
        <f>SUMIF($A$7:$A$542,"Library Acquisitions",$B$7:$B$542)</f>
        <v>0</v>
      </c>
      <c r="C562" s="51">
        <f>SUMIF($A$7:$A$542,"Library Acquisitions",$C$7:$C$542)</f>
        <v>0</v>
      </c>
      <c r="D562" s="51">
        <f>SUMIF($A$7:$A$542,"Library Acquisitions",$D$7:$D$542)</f>
        <v>0</v>
      </c>
      <c r="E562" s="52">
        <f>SUMIF($A$7:$A$542,"Library Acquisitions",$E$7:$E$542)</f>
        <v>0</v>
      </c>
    </row>
    <row r="563" spans="1:5" x14ac:dyDescent="0.25">
      <c r="A563" s="50" t="s">
        <v>88</v>
      </c>
      <c r="B563" s="51">
        <f>SUMIF($A$7:$A$542,"Major Repairs",$B$7:$B$542)</f>
        <v>0</v>
      </c>
      <c r="C563" s="51">
        <f>SUMIF($A$7:$A$542,"Major Repairs",$C$7:$C$542)</f>
        <v>0</v>
      </c>
      <c r="D563" s="51">
        <f>SUMIF($A$7:$A$542,"Major Repairs",$D$7:$D$542)</f>
        <v>0</v>
      </c>
      <c r="E563" s="52">
        <f>SUMIF($A$7:$A$542,"Major Repairs",$E$7:$E$542)</f>
        <v>0</v>
      </c>
    </row>
    <row r="564" spans="1:5" x14ac:dyDescent="0.25">
      <c r="A564" s="53" t="s">
        <v>89</v>
      </c>
      <c r="B564" s="54">
        <f>SUM(B561:B563)</f>
        <v>41939.86</v>
      </c>
      <c r="C564" s="54">
        <f>SUM(C561:C563)</f>
        <v>76322</v>
      </c>
      <c r="D564" s="54">
        <f>SUM(D561:D563)</f>
        <v>58156</v>
      </c>
      <c r="E564" s="55">
        <f>SUM(E561:E563)</f>
        <v>-18166</v>
      </c>
    </row>
    <row r="565" spans="1:5" ht="15.75" thickBot="1" x14ac:dyDescent="0.3">
      <c r="A565" s="56" t="s">
        <v>90</v>
      </c>
      <c r="B565" s="57">
        <f>B564+B560+B557+B553</f>
        <v>33018849.43</v>
      </c>
      <c r="C565" s="57">
        <f>C564+C560+C557+C553</f>
        <v>33545330.02</v>
      </c>
      <c r="D565" s="57">
        <f>D564+D560+D557+D553</f>
        <v>31533519</v>
      </c>
      <c r="E565" s="58">
        <f>E564+E560+E557+E553</f>
        <v>-2011811.02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51263-3939-4CD5-9466-9BFF9BE27104}">
  <dimension ref="A1:E280"/>
  <sheetViews>
    <sheetView tabSelected="1" workbookViewId="0">
      <selection activeCell="A3" sqref="A3"/>
    </sheetView>
  </sheetViews>
  <sheetFormatPr defaultRowHeight="15" x14ac:dyDescent="0.25"/>
  <cols>
    <col min="1" max="1" width="68" bestFit="1" customWidth="1"/>
    <col min="2" max="5" width="16.42578125" customWidth="1"/>
  </cols>
  <sheetData>
    <row r="1" spans="1:5" x14ac:dyDescent="0.25">
      <c r="A1" s="1" t="s">
        <v>0</v>
      </c>
      <c r="B1" s="2"/>
      <c r="C1" s="1" t="s">
        <v>1</v>
      </c>
      <c r="D1" s="2"/>
      <c r="E1" s="2"/>
    </row>
    <row r="2" spans="1:5" x14ac:dyDescent="0.25">
      <c r="A2" s="1" t="s">
        <v>2</v>
      </c>
      <c r="B2" s="2"/>
      <c r="C2" s="2"/>
      <c r="D2" s="2"/>
      <c r="E2" s="2"/>
    </row>
    <row r="3" spans="1:5" x14ac:dyDescent="0.25">
      <c r="A3" s="1" t="s">
        <v>3</v>
      </c>
      <c r="B3" s="2"/>
      <c r="C3" s="2"/>
      <c r="D3" s="2"/>
      <c r="E3" s="2"/>
    </row>
    <row r="4" spans="1:5" ht="15.75" thickBot="1" x14ac:dyDescent="0.3">
      <c r="A4" s="2"/>
      <c r="B4" s="2"/>
      <c r="C4" s="2"/>
      <c r="D4" s="2"/>
      <c r="E4" s="2"/>
    </row>
    <row r="5" spans="1:5" x14ac:dyDescent="0.25">
      <c r="A5" s="2"/>
      <c r="B5" s="3" t="s">
        <v>4</v>
      </c>
      <c r="C5" s="3" t="s">
        <v>5</v>
      </c>
      <c r="D5" s="3" t="s">
        <v>5</v>
      </c>
      <c r="E5" s="4" t="s">
        <v>82</v>
      </c>
    </row>
    <row r="6" spans="1:5" ht="15.75" thickBot="1" x14ac:dyDescent="0.3">
      <c r="A6" s="1" t="s">
        <v>281</v>
      </c>
      <c r="B6" s="5" t="s">
        <v>6</v>
      </c>
      <c r="C6" s="5" t="s">
        <v>6</v>
      </c>
      <c r="D6" s="5" t="s">
        <v>82</v>
      </c>
      <c r="E6" s="6" t="s">
        <v>84</v>
      </c>
    </row>
    <row r="7" spans="1:5" x14ac:dyDescent="0.25">
      <c r="A7" s="7" t="s">
        <v>8</v>
      </c>
      <c r="B7" s="8"/>
      <c r="C7" s="8"/>
      <c r="D7" s="8"/>
      <c r="E7" s="9"/>
    </row>
    <row r="8" spans="1:5" ht="15.75" thickBot="1" x14ac:dyDescent="0.3">
      <c r="A8" s="10" t="s">
        <v>282</v>
      </c>
      <c r="B8" s="11"/>
      <c r="C8" s="11"/>
      <c r="D8" s="11"/>
      <c r="E8" s="12"/>
    </row>
    <row r="9" spans="1:5" x14ac:dyDescent="0.25">
      <c r="A9" s="13" t="s">
        <v>10</v>
      </c>
      <c r="B9" s="14">
        <v>145618.08999999997</v>
      </c>
      <c r="C9" s="14">
        <v>188735</v>
      </c>
      <c r="D9" s="14">
        <v>188735</v>
      </c>
      <c r="E9" s="15">
        <f>D9-C9</f>
        <v>0</v>
      </c>
    </row>
    <row r="10" spans="1:5" x14ac:dyDescent="0.25">
      <c r="A10" s="16" t="s">
        <v>11</v>
      </c>
      <c r="B10" s="17">
        <v>8000</v>
      </c>
      <c r="C10" s="17">
        <v>8000</v>
      </c>
      <c r="D10" s="17"/>
      <c r="E10" s="18">
        <f t="shared" ref="E10:E73" si="0">D10-C10</f>
        <v>-8000</v>
      </c>
    </row>
    <row r="11" spans="1:5" x14ac:dyDescent="0.25">
      <c r="A11" s="16" t="s">
        <v>12</v>
      </c>
      <c r="B11" s="17">
        <v>67566.84</v>
      </c>
      <c r="C11" s="17">
        <v>67567</v>
      </c>
      <c r="D11" s="17">
        <v>76104</v>
      </c>
      <c r="E11" s="18">
        <f t="shared" si="0"/>
        <v>8537</v>
      </c>
    </row>
    <row r="12" spans="1:5" x14ac:dyDescent="0.25">
      <c r="A12" s="19" t="s">
        <v>13</v>
      </c>
      <c r="B12" s="20">
        <v>221184.92999999996</v>
      </c>
      <c r="C12" s="20">
        <v>264302</v>
      </c>
      <c r="D12" s="20">
        <v>264839</v>
      </c>
      <c r="E12" s="21">
        <f t="shared" si="0"/>
        <v>537</v>
      </c>
    </row>
    <row r="13" spans="1:5" x14ac:dyDescent="0.25">
      <c r="A13" s="16" t="s">
        <v>14</v>
      </c>
      <c r="B13" s="17">
        <v>824.13</v>
      </c>
      <c r="C13" s="17">
        <v>824</v>
      </c>
      <c r="D13" s="17"/>
      <c r="E13" s="18">
        <f t="shared" si="0"/>
        <v>-824</v>
      </c>
    </row>
    <row r="14" spans="1:5" x14ac:dyDescent="0.25">
      <c r="A14" s="19" t="s">
        <v>16</v>
      </c>
      <c r="B14" s="20">
        <v>824.13</v>
      </c>
      <c r="C14" s="20">
        <v>824</v>
      </c>
      <c r="D14" s="20"/>
      <c r="E14" s="21">
        <f t="shared" si="0"/>
        <v>-824</v>
      </c>
    </row>
    <row r="15" spans="1:5" ht="15.75" thickBot="1" x14ac:dyDescent="0.3">
      <c r="A15" s="22" t="s">
        <v>283</v>
      </c>
      <c r="B15" s="23">
        <v>222009.05999999997</v>
      </c>
      <c r="C15" s="23">
        <v>265126</v>
      </c>
      <c r="D15" s="23">
        <v>264839</v>
      </c>
      <c r="E15" s="24">
        <f t="shared" si="0"/>
        <v>-287</v>
      </c>
    </row>
    <row r="16" spans="1:5" ht="15.75" thickBot="1" x14ac:dyDescent="0.3">
      <c r="A16" s="36"/>
      <c r="B16" s="34"/>
      <c r="C16" s="34"/>
      <c r="D16" s="34"/>
      <c r="E16" s="35"/>
    </row>
    <row r="17" spans="1:5" ht="15.75" thickBot="1" x14ac:dyDescent="0.3">
      <c r="A17" s="74" t="s">
        <v>284</v>
      </c>
      <c r="B17" s="8"/>
      <c r="C17" s="8"/>
      <c r="D17" s="8"/>
      <c r="E17" s="9"/>
    </row>
    <row r="18" spans="1:5" x14ac:dyDescent="0.25">
      <c r="A18" s="13" t="s">
        <v>10</v>
      </c>
      <c r="B18" s="14">
        <v>2197.8700000000003</v>
      </c>
      <c r="C18" s="14">
        <v>2464</v>
      </c>
      <c r="D18" s="14">
        <v>2464</v>
      </c>
      <c r="E18" s="15">
        <f t="shared" si="0"/>
        <v>0</v>
      </c>
    </row>
    <row r="19" spans="1:5" x14ac:dyDescent="0.25">
      <c r="A19" s="16" t="s">
        <v>12</v>
      </c>
      <c r="B19" s="17">
        <v>1019.8300000000004</v>
      </c>
      <c r="C19" s="17">
        <v>1020</v>
      </c>
      <c r="D19" s="17">
        <v>994</v>
      </c>
      <c r="E19" s="18">
        <f t="shared" si="0"/>
        <v>-26</v>
      </c>
    </row>
    <row r="20" spans="1:5" x14ac:dyDescent="0.25">
      <c r="A20" s="19" t="s">
        <v>13</v>
      </c>
      <c r="B20" s="20">
        <v>3217.7000000000007</v>
      </c>
      <c r="C20" s="20">
        <v>3484</v>
      </c>
      <c r="D20" s="20">
        <v>3458</v>
      </c>
      <c r="E20" s="21">
        <f t="shared" si="0"/>
        <v>-26</v>
      </c>
    </row>
    <row r="21" spans="1:5" x14ac:dyDescent="0.25">
      <c r="A21" s="16" t="s">
        <v>14</v>
      </c>
      <c r="B21" s="17">
        <v>2824.32</v>
      </c>
      <c r="C21" s="17">
        <v>2824</v>
      </c>
      <c r="D21" s="17"/>
      <c r="E21" s="18">
        <f t="shared" si="0"/>
        <v>-2824</v>
      </c>
    </row>
    <row r="22" spans="1:5" x14ac:dyDescent="0.25">
      <c r="A22" s="16" t="s">
        <v>15</v>
      </c>
      <c r="B22" s="17">
        <v>482.15000000000003</v>
      </c>
      <c r="C22" s="17">
        <v>483</v>
      </c>
      <c r="D22" s="17"/>
      <c r="E22" s="18">
        <f t="shared" si="0"/>
        <v>-483</v>
      </c>
    </row>
    <row r="23" spans="1:5" x14ac:dyDescent="0.25">
      <c r="A23" s="19" t="s">
        <v>16</v>
      </c>
      <c r="B23" s="20">
        <v>3306.4700000000003</v>
      </c>
      <c r="C23" s="20">
        <v>3307</v>
      </c>
      <c r="D23" s="20"/>
      <c r="E23" s="21">
        <f t="shared" si="0"/>
        <v>-3307</v>
      </c>
    </row>
    <row r="24" spans="1:5" ht="15.75" thickBot="1" x14ac:dyDescent="0.3">
      <c r="A24" s="22" t="s">
        <v>285</v>
      </c>
      <c r="B24" s="23">
        <v>6524.17</v>
      </c>
      <c r="C24" s="23">
        <v>6791</v>
      </c>
      <c r="D24" s="23">
        <v>3458</v>
      </c>
      <c r="E24" s="24">
        <f t="shared" si="0"/>
        <v>-3333</v>
      </c>
    </row>
    <row r="25" spans="1:5" x14ac:dyDescent="0.25">
      <c r="A25" s="25"/>
      <c r="B25" s="26"/>
      <c r="C25" s="8"/>
      <c r="D25" s="27"/>
      <c r="E25" s="9"/>
    </row>
    <row r="26" spans="1:5" ht="15.75" thickBot="1" x14ac:dyDescent="0.3">
      <c r="A26" s="28" t="s">
        <v>20</v>
      </c>
      <c r="B26" s="29">
        <v>228533.22999999995</v>
      </c>
      <c r="C26" s="30">
        <v>271917</v>
      </c>
      <c r="D26" s="31">
        <v>268297</v>
      </c>
      <c r="E26" s="32">
        <f t="shared" si="0"/>
        <v>-3620</v>
      </c>
    </row>
    <row r="27" spans="1:5" ht="15.75" thickBot="1" x14ac:dyDescent="0.3">
      <c r="A27" s="33"/>
      <c r="B27" s="34"/>
      <c r="C27" s="34"/>
      <c r="D27" s="34"/>
      <c r="E27" s="35"/>
    </row>
    <row r="28" spans="1:5" x14ac:dyDescent="0.25">
      <c r="A28" s="7" t="s">
        <v>21</v>
      </c>
      <c r="B28" s="8"/>
      <c r="C28" s="8"/>
      <c r="D28" s="8"/>
      <c r="E28" s="9"/>
    </row>
    <row r="29" spans="1:5" ht="15.75" thickBot="1" x14ac:dyDescent="0.3">
      <c r="A29" s="10" t="s">
        <v>215</v>
      </c>
      <c r="B29" s="11"/>
      <c r="C29" s="11"/>
      <c r="D29" s="11"/>
      <c r="E29" s="12"/>
    </row>
    <row r="30" spans="1:5" x14ac:dyDescent="0.25">
      <c r="A30" s="13" t="s">
        <v>10</v>
      </c>
      <c r="B30" s="14">
        <v>99366.639999999956</v>
      </c>
      <c r="C30" s="14">
        <v>100781</v>
      </c>
      <c r="D30" s="14">
        <v>90330</v>
      </c>
      <c r="E30" s="15">
        <f t="shared" si="0"/>
        <v>-10451</v>
      </c>
    </row>
    <row r="31" spans="1:5" x14ac:dyDescent="0.25">
      <c r="A31" s="16" t="s">
        <v>12</v>
      </c>
      <c r="B31" s="17">
        <v>42552.209999999992</v>
      </c>
      <c r="C31" s="17">
        <v>42552</v>
      </c>
      <c r="D31" s="17">
        <v>36424</v>
      </c>
      <c r="E31" s="18">
        <f t="shared" si="0"/>
        <v>-6128</v>
      </c>
    </row>
    <row r="32" spans="1:5" x14ac:dyDescent="0.25">
      <c r="A32" s="19" t="s">
        <v>13</v>
      </c>
      <c r="B32" s="20">
        <v>141918.84999999995</v>
      </c>
      <c r="C32" s="20">
        <v>143333</v>
      </c>
      <c r="D32" s="20">
        <v>126754</v>
      </c>
      <c r="E32" s="21">
        <f t="shared" si="0"/>
        <v>-16579</v>
      </c>
    </row>
    <row r="33" spans="1:5" ht="15.75" thickBot="1" x14ac:dyDescent="0.3">
      <c r="A33" s="22" t="s">
        <v>216</v>
      </c>
      <c r="B33" s="23">
        <v>141918.84999999995</v>
      </c>
      <c r="C33" s="23">
        <v>143333</v>
      </c>
      <c r="D33" s="23">
        <v>126754</v>
      </c>
      <c r="E33" s="24">
        <f t="shared" si="0"/>
        <v>-16579</v>
      </c>
    </row>
    <row r="34" spans="1:5" ht="15.75" thickBot="1" x14ac:dyDescent="0.3">
      <c r="A34" s="36"/>
      <c r="B34" s="34"/>
      <c r="C34" s="34"/>
      <c r="D34" s="34"/>
      <c r="E34" s="35"/>
    </row>
    <row r="35" spans="1:5" ht="15.75" thickBot="1" x14ac:dyDescent="0.3">
      <c r="A35" s="37" t="s">
        <v>217</v>
      </c>
      <c r="B35" s="38"/>
      <c r="C35" s="38"/>
      <c r="D35" s="38"/>
      <c r="E35" s="39"/>
    </row>
    <row r="36" spans="1:5" x14ac:dyDescent="0.25">
      <c r="A36" s="13" t="s">
        <v>10</v>
      </c>
      <c r="B36" s="14">
        <v>183261.68000000005</v>
      </c>
      <c r="C36" s="14">
        <v>202363</v>
      </c>
      <c r="D36" s="14">
        <v>201061</v>
      </c>
      <c r="E36" s="15">
        <f t="shared" si="0"/>
        <v>-1302</v>
      </c>
    </row>
    <row r="37" spans="1:5" x14ac:dyDescent="0.25">
      <c r="A37" s="16" t="s">
        <v>12</v>
      </c>
      <c r="B37" s="17">
        <v>85033.43</v>
      </c>
      <c r="C37" s="17">
        <v>85033</v>
      </c>
      <c r="D37" s="17">
        <v>81074</v>
      </c>
      <c r="E37" s="18">
        <f t="shared" si="0"/>
        <v>-3959</v>
      </c>
    </row>
    <row r="38" spans="1:5" x14ac:dyDescent="0.25">
      <c r="A38" s="19" t="s">
        <v>13</v>
      </c>
      <c r="B38" s="20">
        <v>268295.11000000004</v>
      </c>
      <c r="C38" s="20">
        <v>287396</v>
      </c>
      <c r="D38" s="20">
        <v>282135</v>
      </c>
      <c r="E38" s="21">
        <f t="shared" si="0"/>
        <v>-5261</v>
      </c>
    </row>
    <row r="39" spans="1:5" ht="15.75" thickBot="1" x14ac:dyDescent="0.3">
      <c r="A39" s="22" t="s">
        <v>218</v>
      </c>
      <c r="B39" s="23">
        <v>268295.11000000004</v>
      </c>
      <c r="C39" s="23">
        <v>287396</v>
      </c>
      <c r="D39" s="23">
        <v>282135</v>
      </c>
      <c r="E39" s="24">
        <f t="shared" si="0"/>
        <v>-5261</v>
      </c>
    </row>
    <row r="40" spans="1:5" ht="15.75" thickBot="1" x14ac:dyDescent="0.3">
      <c r="A40" s="36"/>
      <c r="B40" s="34"/>
      <c r="C40" s="34"/>
      <c r="D40" s="34"/>
      <c r="E40" s="35"/>
    </row>
    <row r="41" spans="1:5" ht="15.75" thickBot="1" x14ac:dyDescent="0.3">
      <c r="A41" s="37" t="s">
        <v>221</v>
      </c>
      <c r="B41" s="38"/>
      <c r="C41" s="38"/>
      <c r="D41" s="38"/>
      <c r="E41" s="39"/>
    </row>
    <row r="42" spans="1:5" x14ac:dyDescent="0.25">
      <c r="A42" s="13" t="s">
        <v>10</v>
      </c>
      <c r="B42" s="14">
        <v>266478.42999999988</v>
      </c>
      <c r="C42" s="14">
        <v>266395</v>
      </c>
      <c r="D42" s="14">
        <v>247571</v>
      </c>
      <c r="E42" s="15">
        <f t="shared" si="0"/>
        <v>-18824</v>
      </c>
    </row>
    <row r="43" spans="1:5" x14ac:dyDescent="0.25">
      <c r="A43" s="16" t="s">
        <v>12</v>
      </c>
      <c r="B43" s="17">
        <v>121933.08000000002</v>
      </c>
      <c r="C43" s="17">
        <v>121933</v>
      </c>
      <c r="D43" s="17">
        <v>99829</v>
      </c>
      <c r="E43" s="18">
        <f t="shared" si="0"/>
        <v>-22104</v>
      </c>
    </row>
    <row r="44" spans="1:5" x14ac:dyDescent="0.25">
      <c r="A44" s="19" t="s">
        <v>13</v>
      </c>
      <c r="B44" s="20">
        <v>388411.50999999989</v>
      </c>
      <c r="C44" s="20">
        <v>388328</v>
      </c>
      <c r="D44" s="20">
        <v>347400</v>
      </c>
      <c r="E44" s="21">
        <f t="shared" si="0"/>
        <v>-40928</v>
      </c>
    </row>
    <row r="45" spans="1:5" ht="15.75" thickBot="1" x14ac:dyDescent="0.3">
      <c r="A45" s="22" t="s">
        <v>222</v>
      </c>
      <c r="B45" s="23">
        <v>388411.50999999989</v>
      </c>
      <c r="C45" s="23">
        <v>388328</v>
      </c>
      <c r="D45" s="23">
        <v>347400</v>
      </c>
      <c r="E45" s="24">
        <f t="shared" si="0"/>
        <v>-40928</v>
      </c>
    </row>
    <row r="46" spans="1:5" ht="15.75" thickBot="1" x14ac:dyDescent="0.3">
      <c r="A46" s="36"/>
      <c r="B46" s="34"/>
      <c r="C46" s="34"/>
      <c r="D46" s="34"/>
      <c r="E46" s="35"/>
    </row>
    <row r="47" spans="1:5" ht="15.75" thickBot="1" x14ac:dyDescent="0.3">
      <c r="A47" s="37" t="s">
        <v>223</v>
      </c>
      <c r="B47" s="38"/>
      <c r="C47" s="38"/>
      <c r="D47" s="38"/>
      <c r="E47" s="39"/>
    </row>
    <row r="48" spans="1:5" x14ac:dyDescent="0.25">
      <c r="A48" s="13" t="s">
        <v>10</v>
      </c>
      <c r="B48" s="14">
        <v>149456.26</v>
      </c>
      <c r="C48" s="14">
        <v>149418</v>
      </c>
      <c r="D48" s="14">
        <v>129573</v>
      </c>
      <c r="E48" s="15">
        <f t="shared" si="0"/>
        <v>-19845</v>
      </c>
    </row>
    <row r="49" spans="1:5" x14ac:dyDescent="0.25">
      <c r="A49" s="16" t="s">
        <v>12</v>
      </c>
      <c r="B49" s="17">
        <v>69347.619999999981</v>
      </c>
      <c r="C49" s="17">
        <v>69348</v>
      </c>
      <c r="D49" s="17">
        <v>52248</v>
      </c>
      <c r="E49" s="18">
        <f t="shared" si="0"/>
        <v>-17100</v>
      </c>
    </row>
    <row r="50" spans="1:5" x14ac:dyDescent="0.25">
      <c r="A50" s="19" t="s">
        <v>13</v>
      </c>
      <c r="B50" s="20">
        <v>218803.88</v>
      </c>
      <c r="C50" s="20">
        <v>218766</v>
      </c>
      <c r="D50" s="20">
        <v>181821</v>
      </c>
      <c r="E50" s="21">
        <f t="shared" si="0"/>
        <v>-36945</v>
      </c>
    </row>
    <row r="51" spans="1:5" ht="15.75" thickBot="1" x14ac:dyDescent="0.3">
      <c r="A51" s="22" t="s">
        <v>224</v>
      </c>
      <c r="B51" s="23">
        <v>218803.88</v>
      </c>
      <c r="C51" s="23">
        <v>218766</v>
      </c>
      <c r="D51" s="23">
        <v>181821</v>
      </c>
      <c r="E51" s="24">
        <f t="shared" si="0"/>
        <v>-36945</v>
      </c>
    </row>
    <row r="52" spans="1:5" x14ac:dyDescent="0.25">
      <c r="A52" s="75"/>
      <c r="B52" s="76"/>
      <c r="C52" s="11"/>
      <c r="D52" s="77"/>
      <c r="E52" s="12"/>
    </row>
    <row r="53" spans="1:5" ht="15.75" thickBot="1" x14ac:dyDescent="0.3">
      <c r="A53" s="28" t="s">
        <v>24</v>
      </c>
      <c r="B53" s="29">
        <v>1017429.35</v>
      </c>
      <c r="C53" s="30">
        <v>1037823</v>
      </c>
      <c r="D53" s="31">
        <v>938110</v>
      </c>
      <c r="E53" s="32">
        <f t="shared" si="0"/>
        <v>-99713</v>
      </c>
    </row>
    <row r="54" spans="1:5" ht="15.75" thickBot="1" x14ac:dyDescent="0.3">
      <c r="A54" s="33"/>
      <c r="B54" s="34"/>
      <c r="C54" s="34"/>
      <c r="D54" s="34"/>
      <c r="E54" s="35"/>
    </row>
    <row r="55" spans="1:5" x14ac:dyDescent="0.25">
      <c r="A55" s="7" t="s">
        <v>25</v>
      </c>
      <c r="B55" s="8"/>
      <c r="C55" s="8"/>
      <c r="D55" s="8"/>
      <c r="E55" s="9"/>
    </row>
    <row r="56" spans="1:5" ht="15.75" thickBot="1" x14ac:dyDescent="0.3">
      <c r="A56" s="10" t="s">
        <v>225</v>
      </c>
      <c r="B56" s="11"/>
      <c r="C56" s="11"/>
      <c r="D56" s="11"/>
      <c r="E56" s="12"/>
    </row>
    <row r="57" spans="1:5" x14ac:dyDescent="0.25">
      <c r="A57" s="13" t="s">
        <v>10</v>
      </c>
      <c r="B57" s="14">
        <v>83225.299999999988</v>
      </c>
      <c r="C57" s="14">
        <v>83226</v>
      </c>
      <c r="D57" s="14">
        <v>92326</v>
      </c>
      <c r="E57" s="15">
        <f t="shared" si="0"/>
        <v>9100</v>
      </c>
    </row>
    <row r="58" spans="1:5" x14ac:dyDescent="0.25">
      <c r="A58" s="16" t="s">
        <v>12</v>
      </c>
      <c r="B58" s="17">
        <v>38616.449999999997</v>
      </c>
      <c r="C58" s="17">
        <v>38616</v>
      </c>
      <c r="D58" s="17">
        <v>37229</v>
      </c>
      <c r="E58" s="18">
        <f t="shared" si="0"/>
        <v>-1387</v>
      </c>
    </row>
    <row r="59" spans="1:5" x14ac:dyDescent="0.25">
      <c r="A59" s="19" t="s">
        <v>13</v>
      </c>
      <c r="B59" s="20">
        <v>121841.74999999999</v>
      </c>
      <c r="C59" s="20">
        <v>121842</v>
      </c>
      <c r="D59" s="20">
        <v>129555</v>
      </c>
      <c r="E59" s="21">
        <f t="shared" si="0"/>
        <v>7713</v>
      </c>
    </row>
    <row r="60" spans="1:5" ht="15.75" thickBot="1" x14ac:dyDescent="0.3">
      <c r="A60" s="22" t="s">
        <v>226</v>
      </c>
      <c r="B60" s="23">
        <v>121841.74999999999</v>
      </c>
      <c r="C60" s="23">
        <v>121842</v>
      </c>
      <c r="D60" s="23">
        <v>129555</v>
      </c>
      <c r="E60" s="24">
        <f t="shared" si="0"/>
        <v>7713</v>
      </c>
    </row>
    <row r="61" spans="1:5" ht="15.75" thickBot="1" x14ac:dyDescent="0.3">
      <c r="A61" s="36"/>
      <c r="B61" s="34"/>
      <c r="C61" s="34"/>
      <c r="D61" s="34"/>
      <c r="E61" s="35"/>
    </row>
    <row r="62" spans="1:5" ht="15.75" thickBot="1" x14ac:dyDescent="0.3">
      <c r="A62" s="37" t="s">
        <v>286</v>
      </c>
      <c r="B62" s="38"/>
      <c r="C62" s="38"/>
      <c r="D62" s="38"/>
      <c r="E62" s="39"/>
    </row>
    <row r="63" spans="1:5" x14ac:dyDescent="0.25">
      <c r="A63" s="13" t="s">
        <v>10</v>
      </c>
      <c r="B63" s="14">
        <v>47650.289999999964</v>
      </c>
      <c r="C63" s="14">
        <v>48482</v>
      </c>
      <c r="D63" s="14">
        <v>43258</v>
      </c>
      <c r="E63" s="15">
        <f t="shared" si="0"/>
        <v>-5224</v>
      </c>
    </row>
    <row r="64" spans="1:5" x14ac:dyDescent="0.25">
      <c r="A64" s="16" t="s">
        <v>12</v>
      </c>
      <c r="B64" s="17">
        <v>19685.62</v>
      </c>
      <c r="C64" s="17">
        <v>19686</v>
      </c>
      <c r="D64" s="17">
        <v>17443</v>
      </c>
      <c r="E64" s="18">
        <f t="shared" si="0"/>
        <v>-2243</v>
      </c>
    </row>
    <row r="65" spans="1:5" x14ac:dyDescent="0.25">
      <c r="A65" s="19" t="s">
        <v>13</v>
      </c>
      <c r="B65" s="20">
        <v>67335.90999999996</v>
      </c>
      <c r="C65" s="20">
        <v>68168</v>
      </c>
      <c r="D65" s="20">
        <v>60701</v>
      </c>
      <c r="E65" s="21">
        <f t="shared" si="0"/>
        <v>-7467</v>
      </c>
    </row>
    <row r="66" spans="1:5" x14ac:dyDescent="0.25">
      <c r="A66" s="16" t="s">
        <v>14</v>
      </c>
      <c r="B66" s="17">
        <v>0</v>
      </c>
      <c r="C66" s="17"/>
      <c r="D66" s="17"/>
      <c r="E66" s="18">
        <f t="shared" si="0"/>
        <v>0</v>
      </c>
    </row>
    <row r="67" spans="1:5" x14ac:dyDescent="0.25">
      <c r="A67" s="19" t="s">
        <v>16</v>
      </c>
      <c r="B67" s="20">
        <v>0</v>
      </c>
      <c r="C67" s="20"/>
      <c r="D67" s="20"/>
      <c r="E67" s="21">
        <f t="shared" si="0"/>
        <v>0</v>
      </c>
    </row>
    <row r="68" spans="1:5" ht="15.75" thickBot="1" x14ac:dyDescent="0.3">
      <c r="A68" s="22" t="s">
        <v>287</v>
      </c>
      <c r="B68" s="23">
        <v>67335.90999999996</v>
      </c>
      <c r="C68" s="23">
        <v>68168</v>
      </c>
      <c r="D68" s="23">
        <v>60701</v>
      </c>
      <c r="E68" s="24">
        <f t="shared" si="0"/>
        <v>-7467</v>
      </c>
    </row>
    <row r="69" spans="1:5" ht="15.75" thickBot="1" x14ac:dyDescent="0.3">
      <c r="A69" s="36"/>
      <c r="B69" s="34"/>
      <c r="C69" s="34"/>
      <c r="D69" s="34"/>
      <c r="E69" s="35"/>
    </row>
    <row r="70" spans="1:5" ht="15.75" thickBot="1" x14ac:dyDescent="0.3">
      <c r="A70" s="37" t="s">
        <v>26</v>
      </c>
      <c r="B70" s="38"/>
      <c r="C70" s="38"/>
      <c r="D70" s="38"/>
      <c r="E70" s="39"/>
    </row>
    <row r="71" spans="1:5" x14ac:dyDescent="0.25">
      <c r="A71" s="13" t="s">
        <v>10</v>
      </c>
      <c r="B71" s="14">
        <v>130353.36999999998</v>
      </c>
      <c r="C71" s="14">
        <v>130353</v>
      </c>
      <c r="D71" s="14"/>
      <c r="E71" s="15">
        <f t="shared" si="0"/>
        <v>-130353</v>
      </c>
    </row>
    <row r="72" spans="1:5" x14ac:dyDescent="0.25">
      <c r="A72" s="16" t="s">
        <v>12</v>
      </c>
      <c r="B72" s="17">
        <v>60484.000000000007</v>
      </c>
      <c r="C72" s="17">
        <v>60484</v>
      </c>
      <c r="D72" s="17"/>
      <c r="E72" s="18">
        <f t="shared" si="0"/>
        <v>-60484</v>
      </c>
    </row>
    <row r="73" spans="1:5" x14ac:dyDescent="0.25">
      <c r="A73" s="19" t="s">
        <v>13</v>
      </c>
      <c r="B73" s="20">
        <v>190837.37</v>
      </c>
      <c r="C73" s="20">
        <v>190837</v>
      </c>
      <c r="D73" s="20"/>
      <c r="E73" s="21">
        <f t="shared" si="0"/>
        <v>-190837</v>
      </c>
    </row>
    <row r="74" spans="1:5" ht="15.75" thickBot="1" x14ac:dyDescent="0.3">
      <c r="A74" s="22" t="s">
        <v>29</v>
      </c>
      <c r="B74" s="23">
        <v>190837.37</v>
      </c>
      <c r="C74" s="23">
        <v>190837</v>
      </c>
      <c r="D74" s="23"/>
      <c r="E74" s="24">
        <f t="shared" ref="E74:E136" si="1">D74-C74</f>
        <v>-190837</v>
      </c>
    </row>
    <row r="75" spans="1:5" ht="15.75" thickBot="1" x14ac:dyDescent="0.3">
      <c r="A75" s="36"/>
      <c r="B75" s="34"/>
      <c r="C75" s="34"/>
      <c r="D75" s="34"/>
      <c r="E75" s="35"/>
    </row>
    <row r="76" spans="1:5" ht="15.75" thickBot="1" x14ac:dyDescent="0.3">
      <c r="A76" s="37" t="s">
        <v>229</v>
      </c>
      <c r="B76" s="38"/>
      <c r="C76" s="38"/>
      <c r="D76" s="38"/>
      <c r="E76" s="39"/>
    </row>
    <row r="77" spans="1:5" x14ac:dyDescent="0.25">
      <c r="A77" s="13" t="s">
        <v>10</v>
      </c>
      <c r="B77" s="14">
        <v>16656.199999999993</v>
      </c>
      <c r="C77" s="14">
        <v>16656</v>
      </c>
      <c r="D77" s="14">
        <v>16656</v>
      </c>
      <c r="E77" s="15">
        <f t="shared" si="1"/>
        <v>0</v>
      </c>
    </row>
    <row r="78" spans="1:5" x14ac:dyDescent="0.25">
      <c r="A78" s="16" t="s">
        <v>12</v>
      </c>
      <c r="B78" s="17">
        <v>7728.5000000000018</v>
      </c>
      <c r="C78" s="17">
        <v>7729</v>
      </c>
      <c r="D78" s="17">
        <v>6716</v>
      </c>
      <c r="E78" s="18">
        <f t="shared" si="1"/>
        <v>-1013</v>
      </c>
    </row>
    <row r="79" spans="1:5" x14ac:dyDescent="0.25">
      <c r="A79" s="19" t="s">
        <v>13</v>
      </c>
      <c r="B79" s="20">
        <v>24384.699999999997</v>
      </c>
      <c r="C79" s="20">
        <v>24385</v>
      </c>
      <c r="D79" s="20">
        <v>23372</v>
      </c>
      <c r="E79" s="21">
        <f t="shared" si="1"/>
        <v>-1013</v>
      </c>
    </row>
    <row r="80" spans="1:5" ht="15.75" thickBot="1" x14ac:dyDescent="0.3">
      <c r="A80" s="22" t="s">
        <v>230</v>
      </c>
      <c r="B80" s="23">
        <v>24384.699999999997</v>
      </c>
      <c r="C80" s="23">
        <v>24385</v>
      </c>
      <c r="D80" s="23">
        <v>23372</v>
      </c>
      <c r="E80" s="24">
        <f t="shared" si="1"/>
        <v>-1013</v>
      </c>
    </row>
    <row r="81" spans="1:5" ht="15.75" thickBot="1" x14ac:dyDescent="0.3">
      <c r="A81" s="36"/>
      <c r="B81" s="34"/>
      <c r="C81" s="34"/>
      <c r="D81" s="34"/>
      <c r="E81" s="35"/>
    </row>
    <row r="82" spans="1:5" ht="15.75" thickBot="1" x14ac:dyDescent="0.3">
      <c r="A82" s="37" t="s">
        <v>231</v>
      </c>
      <c r="B82" s="38"/>
      <c r="C82" s="38"/>
      <c r="D82" s="38"/>
      <c r="E82" s="39"/>
    </row>
    <row r="83" spans="1:5" x14ac:dyDescent="0.25">
      <c r="A83" s="13" t="s">
        <v>10</v>
      </c>
      <c r="B83" s="14">
        <v>183955.08000000002</v>
      </c>
      <c r="C83" s="14">
        <v>184059</v>
      </c>
      <c r="D83" s="14">
        <v>183872</v>
      </c>
      <c r="E83" s="15">
        <f t="shared" si="1"/>
        <v>-187</v>
      </c>
    </row>
    <row r="84" spans="1:5" x14ac:dyDescent="0.25">
      <c r="A84" s="16" t="s">
        <v>12</v>
      </c>
      <c r="B84" s="17">
        <v>85355.119999999981</v>
      </c>
      <c r="C84" s="17">
        <v>85355</v>
      </c>
      <c r="D84" s="17">
        <v>74144</v>
      </c>
      <c r="E84" s="18">
        <f t="shared" si="1"/>
        <v>-11211</v>
      </c>
    </row>
    <row r="85" spans="1:5" x14ac:dyDescent="0.25">
      <c r="A85" s="19" t="s">
        <v>13</v>
      </c>
      <c r="B85" s="20">
        <v>269310.2</v>
      </c>
      <c r="C85" s="20">
        <v>269414</v>
      </c>
      <c r="D85" s="20">
        <v>258016</v>
      </c>
      <c r="E85" s="21">
        <f t="shared" si="1"/>
        <v>-11398</v>
      </c>
    </row>
    <row r="86" spans="1:5" ht="15.75" thickBot="1" x14ac:dyDescent="0.3">
      <c r="A86" s="22" t="s">
        <v>232</v>
      </c>
      <c r="B86" s="23">
        <v>269310.2</v>
      </c>
      <c r="C86" s="23">
        <v>269414</v>
      </c>
      <c r="D86" s="23">
        <v>258016</v>
      </c>
      <c r="E86" s="24">
        <f t="shared" si="1"/>
        <v>-11398</v>
      </c>
    </row>
    <row r="87" spans="1:5" ht="15.75" thickBot="1" x14ac:dyDescent="0.3">
      <c r="A87" s="36"/>
      <c r="B87" s="34"/>
      <c r="C87" s="34"/>
      <c r="D87" s="34"/>
      <c r="E87" s="35"/>
    </row>
    <row r="88" spans="1:5" ht="15.75" thickBot="1" x14ac:dyDescent="0.3">
      <c r="A88" s="37" t="s">
        <v>288</v>
      </c>
      <c r="B88" s="38"/>
      <c r="C88" s="38"/>
      <c r="D88" s="38"/>
      <c r="E88" s="39"/>
    </row>
    <row r="89" spans="1:5" x14ac:dyDescent="0.25">
      <c r="A89" s="13" t="s">
        <v>10</v>
      </c>
      <c r="B89" s="14">
        <v>97866.100000000035</v>
      </c>
      <c r="C89" s="14">
        <v>97866</v>
      </c>
      <c r="D89" s="14">
        <v>97866</v>
      </c>
      <c r="E89" s="15">
        <f t="shared" si="1"/>
        <v>0</v>
      </c>
    </row>
    <row r="90" spans="1:5" x14ac:dyDescent="0.25">
      <c r="A90" s="16" t="s">
        <v>12</v>
      </c>
      <c r="B90" s="17">
        <v>45409.799999999988</v>
      </c>
      <c r="C90" s="17">
        <v>45410</v>
      </c>
      <c r="D90" s="17">
        <v>39463</v>
      </c>
      <c r="E90" s="18">
        <f t="shared" si="1"/>
        <v>-5947</v>
      </c>
    </row>
    <row r="91" spans="1:5" x14ac:dyDescent="0.25">
      <c r="A91" s="19" t="s">
        <v>13</v>
      </c>
      <c r="B91" s="20">
        <v>143275.90000000002</v>
      </c>
      <c r="C91" s="20">
        <v>143276</v>
      </c>
      <c r="D91" s="20">
        <v>137329</v>
      </c>
      <c r="E91" s="21">
        <f t="shared" si="1"/>
        <v>-5947</v>
      </c>
    </row>
    <row r="92" spans="1:5" ht="15.75" thickBot="1" x14ac:dyDescent="0.3">
      <c r="A92" s="22" t="s">
        <v>289</v>
      </c>
      <c r="B92" s="23">
        <v>143275.90000000002</v>
      </c>
      <c r="C92" s="23">
        <v>143276</v>
      </c>
      <c r="D92" s="23">
        <v>137329</v>
      </c>
      <c r="E92" s="24">
        <f t="shared" si="1"/>
        <v>-5947</v>
      </c>
    </row>
    <row r="93" spans="1:5" ht="15.75" thickBot="1" x14ac:dyDescent="0.3">
      <c r="A93" s="36"/>
      <c r="B93" s="34"/>
      <c r="C93" s="34"/>
      <c r="D93" s="34"/>
      <c r="E93" s="35"/>
    </row>
    <row r="94" spans="1:5" ht="15.75" thickBot="1" x14ac:dyDescent="0.3">
      <c r="A94" s="37" t="s">
        <v>233</v>
      </c>
      <c r="B94" s="38"/>
      <c r="C94" s="38"/>
      <c r="D94" s="38"/>
      <c r="E94" s="39"/>
    </row>
    <row r="95" spans="1:5" x14ac:dyDescent="0.25">
      <c r="A95" s="13" t="s">
        <v>10</v>
      </c>
      <c r="B95" s="14">
        <v>249104.7099999999</v>
      </c>
      <c r="C95" s="14">
        <v>264321</v>
      </c>
      <c r="D95" s="14">
        <v>229984</v>
      </c>
      <c r="E95" s="15">
        <f t="shared" si="1"/>
        <v>-34337</v>
      </c>
    </row>
    <row r="96" spans="1:5" x14ac:dyDescent="0.25">
      <c r="A96" s="16" t="s">
        <v>12</v>
      </c>
      <c r="B96" s="17">
        <v>114556.30000000003</v>
      </c>
      <c r="C96" s="17">
        <v>114556</v>
      </c>
      <c r="D96" s="17">
        <v>92737</v>
      </c>
      <c r="E96" s="18">
        <f t="shared" si="1"/>
        <v>-21819</v>
      </c>
    </row>
    <row r="97" spans="1:5" x14ac:dyDescent="0.25">
      <c r="A97" s="19" t="s">
        <v>13</v>
      </c>
      <c r="B97" s="20">
        <v>363661.00999999995</v>
      </c>
      <c r="C97" s="20">
        <v>378877</v>
      </c>
      <c r="D97" s="20">
        <v>322721</v>
      </c>
      <c r="E97" s="21">
        <f t="shared" si="1"/>
        <v>-56156</v>
      </c>
    </row>
    <row r="98" spans="1:5" ht="15.75" thickBot="1" x14ac:dyDescent="0.3">
      <c r="A98" s="22" t="s">
        <v>234</v>
      </c>
      <c r="B98" s="23">
        <v>363661.00999999995</v>
      </c>
      <c r="C98" s="23">
        <v>378877</v>
      </c>
      <c r="D98" s="23">
        <v>322721</v>
      </c>
      <c r="E98" s="24">
        <f t="shared" si="1"/>
        <v>-56156</v>
      </c>
    </row>
    <row r="99" spans="1:5" ht="15.75" thickBot="1" x14ac:dyDescent="0.3">
      <c r="A99" s="36"/>
      <c r="B99" s="34"/>
      <c r="C99" s="34"/>
      <c r="D99" s="34"/>
      <c r="E99" s="35"/>
    </row>
    <row r="100" spans="1:5" ht="15.75" thickBot="1" x14ac:dyDescent="0.3">
      <c r="A100" s="37" t="s">
        <v>235</v>
      </c>
      <c r="B100" s="38"/>
      <c r="C100" s="38"/>
      <c r="D100" s="38"/>
      <c r="E100" s="39"/>
    </row>
    <row r="101" spans="1:5" x14ac:dyDescent="0.25">
      <c r="A101" s="13" t="s">
        <v>10</v>
      </c>
      <c r="B101" s="14">
        <v>148939.58000000002</v>
      </c>
      <c r="C101" s="14">
        <v>149032</v>
      </c>
      <c r="D101" s="14">
        <v>149032</v>
      </c>
      <c r="E101" s="15">
        <f t="shared" si="1"/>
        <v>0</v>
      </c>
    </row>
    <row r="102" spans="1:5" x14ac:dyDescent="0.25">
      <c r="A102" s="16" t="s">
        <v>12</v>
      </c>
      <c r="B102" s="17">
        <v>69107.900000000009</v>
      </c>
      <c r="C102" s="17">
        <v>69108</v>
      </c>
      <c r="D102" s="17">
        <v>60095</v>
      </c>
      <c r="E102" s="18">
        <f t="shared" si="1"/>
        <v>-9013</v>
      </c>
    </row>
    <row r="103" spans="1:5" x14ac:dyDescent="0.25">
      <c r="A103" s="19" t="s">
        <v>13</v>
      </c>
      <c r="B103" s="20">
        <v>218047.48000000004</v>
      </c>
      <c r="C103" s="20">
        <v>218140</v>
      </c>
      <c r="D103" s="20">
        <v>209127</v>
      </c>
      <c r="E103" s="21">
        <f t="shared" si="1"/>
        <v>-9013</v>
      </c>
    </row>
    <row r="104" spans="1:5" ht="15.75" thickBot="1" x14ac:dyDescent="0.3">
      <c r="A104" s="22" t="s">
        <v>236</v>
      </c>
      <c r="B104" s="23">
        <v>218047.48000000004</v>
      </c>
      <c r="C104" s="23">
        <v>218140</v>
      </c>
      <c r="D104" s="23">
        <v>209127</v>
      </c>
      <c r="E104" s="24">
        <f t="shared" si="1"/>
        <v>-9013</v>
      </c>
    </row>
    <row r="105" spans="1:5" ht="15.75" thickBot="1" x14ac:dyDescent="0.3">
      <c r="A105" s="36"/>
      <c r="B105" s="34"/>
      <c r="C105" s="34"/>
      <c r="D105" s="34"/>
      <c r="E105" s="35"/>
    </row>
    <row r="106" spans="1:5" ht="15.75" thickBot="1" x14ac:dyDescent="0.3">
      <c r="A106" s="37" t="s">
        <v>237</v>
      </c>
      <c r="B106" s="38"/>
      <c r="C106" s="38"/>
      <c r="D106" s="38"/>
      <c r="E106" s="39"/>
    </row>
    <row r="107" spans="1:5" x14ac:dyDescent="0.25">
      <c r="A107" s="13" t="s">
        <v>10</v>
      </c>
      <c r="B107" s="14">
        <v>66097.62</v>
      </c>
      <c r="C107" s="14">
        <v>82897</v>
      </c>
      <c r="D107" s="14">
        <v>82897</v>
      </c>
      <c r="E107" s="15">
        <f t="shared" si="1"/>
        <v>0</v>
      </c>
    </row>
    <row r="108" spans="1:5" x14ac:dyDescent="0.25">
      <c r="A108" s="16" t="s">
        <v>11</v>
      </c>
      <c r="B108" s="17">
        <v>363.75</v>
      </c>
      <c r="C108" s="17">
        <v>364</v>
      </c>
      <c r="D108" s="17"/>
      <c r="E108" s="18">
        <f t="shared" si="1"/>
        <v>-364</v>
      </c>
    </row>
    <row r="109" spans="1:5" x14ac:dyDescent="0.25">
      <c r="A109" s="16" t="s">
        <v>12</v>
      </c>
      <c r="B109" s="17">
        <v>30669.209999999992</v>
      </c>
      <c r="C109" s="17">
        <v>30669</v>
      </c>
      <c r="D109" s="17">
        <v>33427</v>
      </c>
      <c r="E109" s="18">
        <f t="shared" si="1"/>
        <v>2758</v>
      </c>
    </row>
    <row r="110" spans="1:5" x14ac:dyDescent="0.25">
      <c r="A110" s="19" t="s">
        <v>13</v>
      </c>
      <c r="B110" s="20">
        <v>97130.579999999987</v>
      </c>
      <c r="C110" s="20">
        <v>113930</v>
      </c>
      <c r="D110" s="20">
        <v>116324</v>
      </c>
      <c r="E110" s="21">
        <f t="shared" si="1"/>
        <v>2394</v>
      </c>
    </row>
    <row r="111" spans="1:5" ht="15.75" thickBot="1" x14ac:dyDescent="0.3">
      <c r="A111" s="22" t="s">
        <v>238</v>
      </c>
      <c r="B111" s="23">
        <v>97130.579999999987</v>
      </c>
      <c r="C111" s="23">
        <v>113930</v>
      </c>
      <c r="D111" s="23">
        <v>116324</v>
      </c>
      <c r="E111" s="24">
        <f t="shared" si="1"/>
        <v>2394</v>
      </c>
    </row>
    <row r="112" spans="1:5" ht="15.75" thickBot="1" x14ac:dyDescent="0.3">
      <c r="A112" s="36"/>
      <c r="B112" s="34"/>
      <c r="C112" s="34"/>
      <c r="D112" s="34"/>
      <c r="E112" s="35"/>
    </row>
    <row r="113" spans="1:5" ht="15.75" thickBot="1" x14ac:dyDescent="0.3">
      <c r="A113" s="37" t="s">
        <v>239</v>
      </c>
      <c r="B113" s="38"/>
      <c r="C113" s="38"/>
      <c r="D113" s="38"/>
      <c r="E113" s="39"/>
    </row>
    <row r="114" spans="1:5" x14ac:dyDescent="0.25">
      <c r="A114" s="13" t="s">
        <v>10</v>
      </c>
      <c r="B114" s="14">
        <v>99263.959999999992</v>
      </c>
      <c r="C114" s="14">
        <v>130907</v>
      </c>
      <c r="D114" s="14">
        <v>108546</v>
      </c>
      <c r="E114" s="15">
        <f t="shared" si="1"/>
        <v>-22361</v>
      </c>
    </row>
    <row r="115" spans="1:5" x14ac:dyDescent="0.25">
      <c r="A115" s="16" t="s">
        <v>11</v>
      </c>
      <c r="B115" s="17">
        <v>0</v>
      </c>
      <c r="C115" s="17"/>
      <c r="D115" s="17"/>
      <c r="E115" s="18">
        <f t="shared" si="1"/>
        <v>0</v>
      </c>
    </row>
    <row r="116" spans="1:5" x14ac:dyDescent="0.25">
      <c r="A116" s="16" t="s">
        <v>12</v>
      </c>
      <c r="B116" s="17">
        <v>43533.700000000004</v>
      </c>
      <c r="C116" s="17">
        <v>43534</v>
      </c>
      <c r="D116" s="17">
        <v>43769</v>
      </c>
      <c r="E116" s="18">
        <f t="shared" si="1"/>
        <v>235</v>
      </c>
    </row>
    <row r="117" spans="1:5" x14ac:dyDescent="0.25">
      <c r="A117" s="19" t="s">
        <v>13</v>
      </c>
      <c r="B117" s="20">
        <v>142797.66</v>
      </c>
      <c r="C117" s="20">
        <v>174441</v>
      </c>
      <c r="D117" s="20">
        <v>152315</v>
      </c>
      <c r="E117" s="21">
        <f t="shared" si="1"/>
        <v>-22126</v>
      </c>
    </row>
    <row r="118" spans="1:5" ht="15.75" thickBot="1" x14ac:dyDescent="0.3">
      <c r="A118" s="22" t="s">
        <v>240</v>
      </c>
      <c r="B118" s="23">
        <v>142797.66</v>
      </c>
      <c r="C118" s="23">
        <v>174441</v>
      </c>
      <c r="D118" s="23">
        <v>152315</v>
      </c>
      <c r="E118" s="24">
        <f t="shared" si="1"/>
        <v>-22126</v>
      </c>
    </row>
    <row r="119" spans="1:5" ht="15.75" thickBot="1" x14ac:dyDescent="0.3">
      <c r="A119" s="36"/>
      <c r="B119" s="34"/>
      <c r="C119" s="34"/>
      <c r="D119" s="34"/>
      <c r="E119" s="35"/>
    </row>
    <row r="120" spans="1:5" ht="15.75" thickBot="1" x14ac:dyDescent="0.3">
      <c r="A120" s="37" t="s">
        <v>290</v>
      </c>
      <c r="B120" s="38"/>
      <c r="C120" s="38"/>
      <c r="D120" s="38"/>
      <c r="E120" s="39"/>
    </row>
    <row r="121" spans="1:5" x14ac:dyDescent="0.25">
      <c r="A121" s="13" t="s">
        <v>10</v>
      </c>
      <c r="B121" s="14">
        <v>23762.999999999996</v>
      </c>
      <c r="C121" s="14">
        <v>23763</v>
      </c>
      <c r="D121" s="14"/>
      <c r="E121" s="15">
        <f t="shared" si="1"/>
        <v>-23763</v>
      </c>
    </row>
    <row r="122" spans="1:5" x14ac:dyDescent="0.25">
      <c r="A122" s="16" t="s">
        <v>12</v>
      </c>
      <c r="B122" s="17">
        <v>11026.000000000002</v>
      </c>
      <c r="C122" s="17">
        <v>11026</v>
      </c>
      <c r="D122" s="17"/>
      <c r="E122" s="18">
        <f t="shared" si="1"/>
        <v>-11026</v>
      </c>
    </row>
    <row r="123" spans="1:5" x14ac:dyDescent="0.25">
      <c r="A123" s="19" t="s">
        <v>13</v>
      </c>
      <c r="B123" s="20">
        <v>34789</v>
      </c>
      <c r="C123" s="20">
        <v>34789</v>
      </c>
      <c r="D123" s="20"/>
      <c r="E123" s="21">
        <f t="shared" si="1"/>
        <v>-34789</v>
      </c>
    </row>
    <row r="124" spans="1:5" ht="15.75" thickBot="1" x14ac:dyDescent="0.3">
      <c r="A124" s="22" t="s">
        <v>291</v>
      </c>
      <c r="B124" s="23">
        <v>34789</v>
      </c>
      <c r="C124" s="23">
        <v>34789</v>
      </c>
      <c r="D124" s="23"/>
      <c r="E124" s="24">
        <f t="shared" si="1"/>
        <v>-34789</v>
      </c>
    </row>
    <row r="125" spans="1:5" ht="15.75" thickBot="1" x14ac:dyDescent="0.3">
      <c r="A125" s="36"/>
      <c r="B125" s="34"/>
      <c r="C125" s="34"/>
      <c r="D125" s="34"/>
      <c r="E125" s="35"/>
    </row>
    <row r="126" spans="1:5" ht="15.75" thickBot="1" x14ac:dyDescent="0.3">
      <c r="A126" s="37" t="s">
        <v>245</v>
      </c>
      <c r="B126" s="38"/>
      <c r="C126" s="38"/>
      <c r="D126" s="38"/>
      <c r="E126" s="39"/>
    </row>
    <row r="127" spans="1:5" x14ac:dyDescent="0.25">
      <c r="A127" s="13" t="s">
        <v>10</v>
      </c>
      <c r="B127" s="14">
        <v>81800.800000000003</v>
      </c>
      <c r="C127" s="14">
        <v>81801</v>
      </c>
      <c r="D127" s="14">
        <v>81801</v>
      </c>
      <c r="E127" s="15">
        <f t="shared" si="1"/>
        <v>0</v>
      </c>
    </row>
    <row r="128" spans="1:5" x14ac:dyDescent="0.25">
      <c r="A128" s="16" t="s">
        <v>12</v>
      </c>
      <c r="B128" s="17">
        <v>37955.599999999999</v>
      </c>
      <c r="C128" s="17">
        <v>37956</v>
      </c>
      <c r="D128" s="17">
        <v>32985</v>
      </c>
      <c r="E128" s="18">
        <f t="shared" si="1"/>
        <v>-4971</v>
      </c>
    </row>
    <row r="129" spans="1:5" x14ac:dyDescent="0.25">
      <c r="A129" s="19" t="s">
        <v>13</v>
      </c>
      <c r="B129" s="20">
        <v>119756.4</v>
      </c>
      <c r="C129" s="20">
        <v>119757</v>
      </c>
      <c r="D129" s="20">
        <v>114786</v>
      </c>
      <c r="E129" s="21">
        <f t="shared" si="1"/>
        <v>-4971</v>
      </c>
    </row>
    <row r="130" spans="1:5" ht="15.75" thickBot="1" x14ac:dyDescent="0.3">
      <c r="A130" s="22" t="s">
        <v>246</v>
      </c>
      <c r="B130" s="23">
        <v>119756.4</v>
      </c>
      <c r="C130" s="23">
        <v>119757</v>
      </c>
      <c r="D130" s="23">
        <v>114786</v>
      </c>
      <c r="E130" s="24">
        <f t="shared" si="1"/>
        <v>-4971</v>
      </c>
    </row>
    <row r="131" spans="1:5" ht="15.75" thickBot="1" x14ac:dyDescent="0.3">
      <c r="A131" s="36"/>
      <c r="B131" s="34"/>
      <c r="C131" s="34"/>
      <c r="D131" s="34"/>
      <c r="E131" s="35"/>
    </row>
    <row r="132" spans="1:5" ht="15.75" thickBot="1" x14ac:dyDescent="0.3">
      <c r="A132" s="37" t="s">
        <v>247</v>
      </c>
      <c r="B132" s="38"/>
      <c r="C132" s="38"/>
      <c r="D132" s="38"/>
      <c r="E132" s="39"/>
    </row>
    <row r="133" spans="1:5" x14ac:dyDescent="0.25">
      <c r="A133" s="13" t="s">
        <v>10</v>
      </c>
      <c r="B133" s="14">
        <v>117875.50000000001</v>
      </c>
      <c r="C133" s="14">
        <v>117875</v>
      </c>
      <c r="D133" s="14">
        <v>117875</v>
      </c>
      <c r="E133" s="15">
        <f t="shared" si="1"/>
        <v>0</v>
      </c>
    </row>
    <row r="134" spans="1:5" x14ac:dyDescent="0.25">
      <c r="A134" s="16" t="s">
        <v>12</v>
      </c>
      <c r="B134" s="17">
        <v>54694.19999999999</v>
      </c>
      <c r="C134" s="17">
        <v>54694</v>
      </c>
      <c r="D134" s="17">
        <v>47531</v>
      </c>
      <c r="E134" s="18">
        <f t="shared" si="1"/>
        <v>-7163</v>
      </c>
    </row>
    <row r="135" spans="1:5" x14ac:dyDescent="0.25">
      <c r="A135" s="19" t="s">
        <v>13</v>
      </c>
      <c r="B135" s="20">
        <v>172569.7</v>
      </c>
      <c r="C135" s="20">
        <v>172569</v>
      </c>
      <c r="D135" s="20">
        <v>165406</v>
      </c>
      <c r="E135" s="21">
        <f t="shared" si="1"/>
        <v>-7163</v>
      </c>
    </row>
    <row r="136" spans="1:5" ht="15.75" thickBot="1" x14ac:dyDescent="0.3">
      <c r="A136" s="22" t="s">
        <v>248</v>
      </c>
      <c r="B136" s="23">
        <v>172569.7</v>
      </c>
      <c r="C136" s="23">
        <v>172569</v>
      </c>
      <c r="D136" s="23">
        <v>165406</v>
      </c>
      <c r="E136" s="24">
        <f t="shared" si="1"/>
        <v>-7163</v>
      </c>
    </row>
    <row r="137" spans="1:5" ht="15.75" thickBot="1" x14ac:dyDescent="0.3">
      <c r="A137" s="36"/>
      <c r="B137" s="34"/>
      <c r="C137" s="34"/>
      <c r="D137" s="34"/>
      <c r="E137" s="35"/>
    </row>
    <row r="138" spans="1:5" ht="15.75" thickBot="1" x14ac:dyDescent="0.3">
      <c r="A138" s="37" t="s">
        <v>249</v>
      </c>
      <c r="B138" s="38"/>
      <c r="C138" s="38"/>
      <c r="D138" s="38"/>
      <c r="E138" s="39"/>
    </row>
    <row r="139" spans="1:5" x14ac:dyDescent="0.25">
      <c r="A139" s="13" t="s">
        <v>10</v>
      </c>
      <c r="B139" s="14">
        <v>56320</v>
      </c>
      <c r="C139" s="14">
        <v>56320</v>
      </c>
      <c r="D139" s="14">
        <v>56258</v>
      </c>
      <c r="E139" s="15">
        <f t="shared" ref="E139:E200" si="2">D139-C139</f>
        <v>-62</v>
      </c>
    </row>
    <row r="140" spans="1:5" x14ac:dyDescent="0.25">
      <c r="A140" s="16" t="s">
        <v>12</v>
      </c>
      <c r="B140" s="17">
        <v>26132.400000000001</v>
      </c>
      <c r="C140" s="17">
        <v>26132</v>
      </c>
      <c r="D140" s="17">
        <v>22685</v>
      </c>
      <c r="E140" s="18">
        <f t="shared" si="2"/>
        <v>-3447</v>
      </c>
    </row>
    <row r="141" spans="1:5" x14ac:dyDescent="0.25">
      <c r="A141" s="19" t="s">
        <v>13</v>
      </c>
      <c r="B141" s="20">
        <v>82452.399999999994</v>
      </c>
      <c r="C141" s="20">
        <v>82452</v>
      </c>
      <c r="D141" s="20">
        <v>78943</v>
      </c>
      <c r="E141" s="21">
        <f t="shared" si="2"/>
        <v>-3509</v>
      </c>
    </row>
    <row r="142" spans="1:5" ht="15.75" thickBot="1" x14ac:dyDescent="0.3">
      <c r="A142" s="22" t="s">
        <v>250</v>
      </c>
      <c r="B142" s="23">
        <v>82452.399999999994</v>
      </c>
      <c r="C142" s="23">
        <v>82452</v>
      </c>
      <c r="D142" s="23">
        <v>78943</v>
      </c>
      <c r="E142" s="24">
        <f t="shared" si="2"/>
        <v>-3509</v>
      </c>
    </row>
    <row r="143" spans="1:5" ht="15.75" thickBot="1" x14ac:dyDescent="0.3">
      <c r="A143" s="36"/>
      <c r="B143" s="34"/>
      <c r="C143" s="34"/>
      <c r="D143" s="34"/>
      <c r="E143" s="35"/>
    </row>
    <row r="144" spans="1:5" ht="15.75" thickBot="1" x14ac:dyDescent="0.3">
      <c r="A144" s="37" t="s">
        <v>292</v>
      </c>
      <c r="B144" s="38"/>
      <c r="C144" s="38"/>
      <c r="D144" s="38"/>
      <c r="E144" s="39"/>
    </row>
    <row r="145" spans="1:5" x14ac:dyDescent="0.25">
      <c r="A145" s="13" t="s">
        <v>10</v>
      </c>
      <c r="B145" s="14">
        <v>8755.26</v>
      </c>
      <c r="C145" s="14">
        <v>8755</v>
      </c>
      <c r="D145" s="14"/>
      <c r="E145" s="15">
        <f t="shared" si="2"/>
        <v>-8755</v>
      </c>
    </row>
    <row r="146" spans="1:5" x14ac:dyDescent="0.25">
      <c r="A146" s="16" t="s">
        <v>12</v>
      </c>
      <c r="B146" s="17">
        <v>4062.4200000000005</v>
      </c>
      <c r="C146" s="17">
        <v>4062</v>
      </c>
      <c r="D146" s="17"/>
      <c r="E146" s="18">
        <f t="shared" si="2"/>
        <v>-4062</v>
      </c>
    </row>
    <row r="147" spans="1:5" x14ac:dyDescent="0.25">
      <c r="A147" s="19" t="s">
        <v>13</v>
      </c>
      <c r="B147" s="20">
        <v>12817.68</v>
      </c>
      <c r="C147" s="20">
        <v>12817</v>
      </c>
      <c r="D147" s="20"/>
      <c r="E147" s="21">
        <f t="shared" si="2"/>
        <v>-12817</v>
      </c>
    </row>
    <row r="148" spans="1:5" ht="15.75" thickBot="1" x14ac:dyDescent="0.3">
      <c r="A148" s="22" t="s">
        <v>293</v>
      </c>
      <c r="B148" s="23">
        <v>12817.68</v>
      </c>
      <c r="C148" s="23">
        <v>12817</v>
      </c>
      <c r="D148" s="23"/>
      <c r="E148" s="24">
        <f t="shared" si="2"/>
        <v>-12817</v>
      </c>
    </row>
    <row r="149" spans="1:5" ht="15.75" thickBot="1" x14ac:dyDescent="0.3">
      <c r="A149" s="36"/>
      <c r="B149" s="34"/>
      <c r="C149" s="34"/>
      <c r="D149" s="34"/>
      <c r="E149" s="35"/>
    </row>
    <row r="150" spans="1:5" ht="15.75" thickBot="1" x14ac:dyDescent="0.3">
      <c r="A150" s="37" t="s">
        <v>251</v>
      </c>
      <c r="B150" s="38"/>
      <c r="C150" s="38"/>
      <c r="D150" s="38"/>
      <c r="E150" s="39"/>
    </row>
    <row r="151" spans="1:5" x14ac:dyDescent="0.25">
      <c r="A151" s="13" t="s">
        <v>10</v>
      </c>
      <c r="B151" s="14">
        <v>142150.30999999997</v>
      </c>
      <c r="C151" s="14">
        <v>98726</v>
      </c>
      <c r="D151" s="14">
        <v>85622</v>
      </c>
      <c r="E151" s="15">
        <f t="shared" si="2"/>
        <v>-13104</v>
      </c>
    </row>
    <row r="152" spans="1:5" x14ac:dyDescent="0.25">
      <c r="A152" s="16" t="s">
        <v>11</v>
      </c>
      <c r="B152" s="17">
        <v>533.4</v>
      </c>
      <c r="C152" s="17"/>
      <c r="D152" s="17"/>
      <c r="E152" s="18">
        <f t="shared" si="2"/>
        <v>0</v>
      </c>
    </row>
    <row r="153" spans="1:5" x14ac:dyDescent="0.25">
      <c r="A153" s="16" t="s">
        <v>12</v>
      </c>
      <c r="B153" s="17">
        <v>66435.159999999989</v>
      </c>
      <c r="C153" s="17">
        <v>65958</v>
      </c>
      <c r="D153" s="17">
        <v>34526</v>
      </c>
      <c r="E153" s="18">
        <f t="shared" si="2"/>
        <v>-31432</v>
      </c>
    </row>
    <row r="154" spans="1:5" x14ac:dyDescent="0.25">
      <c r="A154" s="19" t="s">
        <v>13</v>
      </c>
      <c r="B154" s="20">
        <v>209118.86999999994</v>
      </c>
      <c r="C154" s="20">
        <v>164684</v>
      </c>
      <c r="D154" s="20">
        <v>120148</v>
      </c>
      <c r="E154" s="21">
        <f t="shared" si="2"/>
        <v>-44536</v>
      </c>
    </row>
    <row r="155" spans="1:5" x14ac:dyDescent="0.25">
      <c r="A155" s="16" t="s">
        <v>14</v>
      </c>
      <c r="B155" s="17">
        <v>1363</v>
      </c>
      <c r="C155" s="17"/>
      <c r="D155" s="17"/>
      <c r="E155" s="18">
        <f t="shared" si="2"/>
        <v>0</v>
      </c>
    </row>
    <row r="156" spans="1:5" x14ac:dyDescent="0.25">
      <c r="A156" s="16" t="s">
        <v>15</v>
      </c>
      <c r="B156" s="17">
        <v>119.6</v>
      </c>
      <c r="C156" s="17">
        <v>120</v>
      </c>
      <c r="D156" s="17"/>
      <c r="E156" s="18">
        <f t="shared" si="2"/>
        <v>-120</v>
      </c>
    </row>
    <row r="157" spans="1:5" x14ac:dyDescent="0.25">
      <c r="A157" s="19" t="s">
        <v>16</v>
      </c>
      <c r="B157" s="20">
        <v>1482.6</v>
      </c>
      <c r="C157" s="20">
        <v>120</v>
      </c>
      <c r="D157" s="20"/>
      <c r="E157" s="21">
        <f t="shared" si="2"/>
        <v>-120</v>
      </c>
    </row>
    <row r="158" spans="1:5" x14ac:dyDescent="0.25">
      <c r="A158" s="16" t="s">
        <v>17</v>
      </c>
      <c r="B158" s="17">
        <v>2159.85</v>
      </c>
      <c r="C158" s="17">
        <v>880</v>
      </c>
      <c r="D158" s="17"/>
      <c r="E158" s="18">
        <f t="shared" si="2"/>
        <v>-880</v>
      </c>
    </row>
    <row r="159" spans="1:5" x14ac:dyDescent="0.25">
      <c r="A159" s="19" t="s">
        <v>18</v>
      </c>
      <c r="B159" s="20">
        <v>2159.85</v>
      </c>
      <c r="C159" s="20">
        <v>880</v>
      </c>
      <c r="D159" s="20"/>
      <c r="E159" s="21">
        <f t="shared" si="2"/>
        <v>-880</v>
      </c>
    </row>
    <row r="160" spans="1:5" ht="15.75" thickBot="1" x14ac:dyDescent="0.3">
      <c r="A160" s="22" t="s">
        <v>252</v>
      </c>
      <c r="B160" s="23">
        <v>212761.31999999995</v>
      </c>
      <c r="C160" s="23">
        <v>165684</v>
      </c>
      <c r="D160" s="23">
        <v>120148</v>
      </c>
      <c r="E160" s="24">
        <f t="shared" si="2"/>
        <v>-45536</v>
      </c>
    </row>
    <row r="161" spans="1:5" x14ac:dyDescent="0.25">
      <c r="A161" s="25"/>
      <c r="B161" s="26"/>
      <c r="C161" s="8"/>
      <c r="D161" s="27"/>
      <c r="E161" s="9"/>
    </row>
    <row r="162" spans="1:5" ht="15.75" thickBot="1" x14ac:dyDescent="0.3">
      <c r="A162" s="28" t="s">
        <v>36</v>
      </c>
      <c r="B162" s="29">
        <v>2273769.06</v>
      </c>
      <c r="C162" s="30">
        <v>2291378</v>
      </c>
      <c r="D162" s="31">
        <v>1888743</v>
      </c>
      <c r="E162" s="32">
        <f t="shared" si="2"/>
        <v>-402635</v>
      </c>
    </row>
    <row r="163" spans="1:5" ht="15.75" thickBot="1" x14ac:dyDescent="0.3">
      <c r="A163" s="33"/>
      <c r="B163" s="34"/>
      <c r="C163" s="34"/>
      <c r="D163" s="34"/>
      <c r="E163" s="35"/>
    </row>
    <row r="164" spans="1:5" x14ac:dyDescent="0.25">
      <c r="A164" s="7" t="s">
        <v>37</v>
      </c>
      <c r="B164" s="8"/>
      <c r="C164" s="8"/>
      <c r="D164" s="8"/>
      <c r="E164" s="9"/>
    </row>
    <row r="165" spans="1:5" ht="15.75" thickBot="1" x14ac:dyDescent="0.3">
      <c r="A165" s="10" t="s">
        <v>253</v>
      </c>
      <c r="B165" s="11"/>
      <c r="C165" s="11"/>
      <c r="D165" s="11"/>
      <c r="E165" s="12"/>
    </row>
    <row r="166" spans="1:5" x14ac:dyDescent="0.25">
      <c r="A166" s="13" t="s">
        <v>10</v>
      </c>
      <c r="B166" s="14">
        <v>456346.41000000009</v>
      </c>
      <c r="C166" s="14">
        <v>456348</v>
      </c>
      <c r="D166" s="14">
        <v>456348</v>
      </c>
      <c r="E166" s="15">
        <f t="shared" si="2"/>
        <v>0</v>
      </c>
    </row>
    <row r="167" spans="1:5" x14ac:dyDescent="0.25">
      <c r="A167" s="16" t="s">
        <v>12</v>
      </c>
      <c r="B167" s="17">
        <v>211744.7</v>
      </c>
      <c r="C167" s="17">
        <v>211745</v>
      </c>
      <c r="D167" s="17">
        <v>184015</v>
      </c>
      <c r="E167" s="18">
        <f t="shared" si="2"/>
        <v>-27730</v>
      </c>
    </row>
    <row r="168" spans="1:5" x14ac:dyDescent="0.25">
      <c r="A168" s="19" t="s">
        <v>13</v>
      </c>
      <c r="B168" s="20">
        <v>668091.1100000001</v>
      </c>
      <c r="C168" s="20">
        <v>668093</v>
      </c>
      <c r="D168" s="20">
        <v>640363</v>
      </c>
      <c r="E168" s="21">
        <f t="shared" si="2"/>
        <v>-27730</v>
      </c>
    </row>
    <row r="169" spans="1:5" ht="15.75" thickBot="1" x14ac:dyDescent="0.3">
      <c r="A169" s="22" t="s">
        <v>254</v>
      </c>
      <c r="B169" s="23">
        <v>668091.1100000001</v>
      </c>
      <c r="C169" s="23">
        <v>668093</v>
      </c>
      <c r="D169" s="23">
        <v>640363</v>
      </c>
      <c r="E169" s="24">
        <f t="shared" si="2"/>
        <v>-27730</v>
      </c>
    </row>
    <row r="170" spans="1:5" ht="15.75" thickBot="1" x14ac:dyDescent="0.3">
      <c r="A170" s="36"/>
      <c r="B170" s="34"/>
      <c r="C170" s="34"/>
      <c r="D170" s="34"/>
      <c r="E170" s="35"/>
    </row>
    <row r="171" spans="1:5" ht="15.75" thickBot="1" x14ac:dyDescent="0.3">
      <c r="A171" s="37" t="s">
        <v>255</v>
      </c>
      <c r="B171" s="38"/>
      <c r="C171" s="38"/>
      <c r="D171" s="38"/>
      <c r="E171" s="39"/>
    </row>
    <row r="172" spans="1:5" x14ac:dyDescent="0.25">
      <c r="A172" s="13" t="s">
        <v>10</v>
      </c>
      <c r="B172" s="14">
        <v>336064.60000000003</v>
      </c>
      <c r="C172" s="14">
        <v>334665</v>
      </c>
      <c r="D172" s="14">
        <v>334665</v>
      </c>
      <c r="E172" s="15">
        <f t="shared" si="2"/>
        <v>0</v>
      </c>
    </row>
    <row r="173" spans="1:5" x14ac:dyDescent="0.25">
      <c r="A173" s="16" t="s">
        <v>12</v>
      </c>
      <c r="B173" s="17">
        <v>155934.00000000003</v>
      </c>
      <c r="C173" s="17">
        <v>155934</v>
      </c>
      <c r="D173" s="17">
        <v>134948</v>
      </c>
      <c r="E173" s="18">
        <f t="shared" si="2"/>
        <v>-20986</v>
      </c>
    </row>
    <row r="174" spans="1:5" x14ac:dyDescent="0.25">
      <c r="A174" s="19" t="s">
        <v>13</v>
      </c>
      <c r="B174" s="20">
        <v>491998.60000000009</v>
      </c>
      <c r="C174" s="20">
        <v>490599</v>
      </c>
      <c r="D174" s="20">
        <v>469613</v>
      </c>
      <c r="E174" s="21">
        <f t="shared" si="2"/>
        <v>-20986</v>
      </c>
    </row>
    <row r="175" spans="1:5" ht="15.75" thickBot="1" x14ac:dyDescent="0.3">
      <c r="A175" s="22" t="s">
        <v>256</v>
      </c>
      <c r="B175" s="23">
        <v>491998.60000000009</v>
      </c>
      <c r="C175" s="23">
        <v>490599</v>
      </c>
      <c r="D175" s="23">
        <v>469613</v>
      </c>
      <c r="E175" s="24">
        <f t="shared" si="2"/>
        <v>-20986</v>
      </c>
    </row>
    <row r="176" spans="1:5" ht="15.75" thickBot="1" x14ac:dyDescent="0.3">
      <c r="A176" s="36"/>
      <c r="B176" s="34"/>
      <c r="C176" s="34"/>
      <c r="D176" s="34"/>
      <c r="E176" s="35"/>
    </row>
    <row r="177" spans="1:5" ht="15.75" thickBot="1" x14ac:dyDescent="0.3">
      <c r="A177" s="37" t="s">
        <v>257</v>
      </c>
      <c r="B177" s="38"/>
      <c r="C177" s="38"/>
      <c r="D177" s="38"/>
      <c r="E177" s="39"/>
    </row>
    <row r="178" spans="1:5" x14ac:dyDescent="0.25">
      <c r="A178" s="13" t="s">
        <v>10</v>
      </c>
      <c r="B178" s="14">
        <v>365768.79999999993</v>
      </c>
      <c r="C178" s="14">
        <v>388277</v>
      </c>
      <c r="D178" s="14">
        <v>398288</v>
      </c>
      <c r="E178" s="15">
        <f t="shared" si="2"/>
        <v>10011</v>
      </c>
    </row>
    <row r="179" spans="1:5" x14ac:dyDescent="0.25">
      <c r="A179" s="16" t="s">
        <v>12</v>
      </c>
      <c r="B179" s="17">
        <v>169716.84999999998</v>
      </c>
      <c r="C179" s="17">
        <v>169717</v>
      </c>
      <c r="D179" s="17">
        <v>160603</v>
      </c>
      <c r="E179" s="18">
        <f t="shared" si="2"/>
        <v>-9114</v>
      </c>
    </row>
    <row r="180" spans="1:5" x14ac:dyDescent="0.25">
      <c r="A180" s="19" t="s">
        <v>13</v>
      </c>
      <c r="B180" s="20">
        <v>535485.64999999991</v>
      </c>
      <c r="C180" s="20">
        <v>557994</v>
      </c>
      <c r="D180" s="20">
        <v>558891</v>
      </c>
      <c r="E180" s="21">
        <f t="shared" si="2"/>
        <v>897</v>
      </c>
    </row>
    <row r="181" spans="1:5" ht="15.75" thickBot="1" x14ac:dyDescent="0.3">
      <c r="A181" s="22" t="s">
        <v>258</v>
      </c>
      <c r="B181" s="23">
        <v>535485.64999999991</v>
      </c>
      <c r="C181" s="23">
        <v>557994</v>
      </c>
      <c r="D181" s="23">
        <v>558891</v>
      </c>
      <c r="E181" s="24">
        <f t="shared" si="2"/>
        <v>897</v>
      </c>
    </row>
    <row r="182" spans="1:5" ht="15.75" thickBot="1" x14ac:dyDescent="0.3">
      <c r="A182" s="36"/>
      <c r="B182" s="34"/>
      <c r="C182" s="34"/>
      <c r="D182" s="34"/>
      <c r="E182" s="35"/>
    </row>
    <row r="183" spans="1:5" ht="15.75" thickBot="1" x14ac:dyDescent="0.3">
      <c r="A183" s="37" t="s">
        <v>259</v>
      </c>
      <c r="B183" s="38"/>
      <c r="C183" s="38"/>
      <c r="D183" s="38"/>
      <c r="E183" s="39"/>
    </row>
    <row r="184" spans="1:5" x14ac:dyDescent="0.25">
      <c r="A184" s="13" t="s">
        <v>10</v>
      </c>
      <c r="B184" s="14">
        <v>111359.49999999999</v>
      </c>
      <c r="C184" s="14">
        <v>105320</v>
      </c>
      <c r="D184" s="14">
        <v>105320</v>
      </c>
      <c r="E184" s="15">
        <f t="shared" si="2"/>
        <v>0</v>
      </c>
    </row>
    <row r="185" spans="1:5" x14ac:dyDescent="0.25">
      <c r="A185" s="16" t="s">
        <v>12</v>
      </c>
      <c r="B185" s="17">
        <v>51670.860000000008</v>
      </c>
      <c r="C185" s="17">
        <v>51671</v>
      </c>
      <c r="D185" s="17">
        <v>42469</v>
      </c>
      <c r="E185" s="18">
        <f t="shared" si="2"/>
        <v>-9202</v>
      </c>
    </row>
    <row r="186" spans="1:5" x14ac:dyDescent="0.25">
      <c r="A186" s="19" t="s">
        <v>13</v>
      </c>
      <c r="B186" s="20">
        <v>163030.35999999999</v>
      </c>
      <c r="C186" s="20">
        <v>156991</v>
      </c>
      <c r="D186" s="20">
        <v>147789</v>
      </c>
      <c r="E186" s="21">
        <f t="shared" si="2"/>
        <v>-9202</v>
      </c>
    </row>
    <row r="187" spans="1:5" ht="15.75" thickBot="1" x14ac:dyDescent="0.3">
      <c r="A187" s="22" t="s">
        <v>260</v>
      </c>
      <c r="B187" s="23">
        <v>163030.35999999999</v>
      </c>
      <c r="C187" s="23">
        <v>156991</v>
      </c>
      <c r="D187" s="23">
        <v>147789</v>
      </c>
      <c r="E187" s="24">
        <f t="shared" si="2"/>
        <v>-9202</v>
      </c>
    </row>
    <row r="188" spans="1:5" ht="15.75" thickBot="1" x14ac:dyDescent="0.3">
      <c r="A188" s="36"/>
      <c r="B188" s="34"/>
      <c r="C188" s="34"/>
      <c r="D188" s="34"/>
      <c r="E188" s="35"/>
    </row>
    <row r="189" spans="1:5" ht="15.75" thickBot="1" x14ac:dyDescent="0.3">
      <c r="A189" s="37" t="s">
        <v>294</v>
      </c>
      <c r="B189" s="38"/>
      <c r="C189" s="38"/>
      <c r="D189" s="38"/>
      <c r="E189" s="39"/>
    </row>
    <row r="190" spans="1:5" x14ac:dyDescent="0.25">
      <c r="A190" s="13" t="s">
        <v>10</v>
      </c>
      <c r="B190" s="14"/>
      <c r="C190" s="14"/>
      <c r="D190" s="14"/>
      <c r="E190" s="15">
        <f t="shared" si="2"/>
        <v>0</v>
      </c>
    </row>
    <row r="191" spans="1:5" x14ac:dyDescent="0.25">
      <c r="A191" s="19" t="s">
        <v>13</v>
      </c>
      <c r="B191" s="20"/>
      <c r="C191" s="20"/>
      <c r="D191" s="20"/>
      <c r="E191" s="21">
        <f t="shared" si="2"/>
        <v>0</v>
      </c>
    </row>
    <row r="192" spans="1:5" x14ac:dyDescent="0.25">
      <c r="A192" s="16" t="s">
        <v>27</v>
      </c>
      <c r="B192" s="17">
        <v>-7</v>
      </c>
      <c r="C192" s="17"/>
      <c r="D192" s="17"/>
      <c r="E192" s="18">
        <f t="shared" si="2"/>
        <v>0</v>
      </c>
    </row>
    <row r="193" spans="1:5" x14ac:dyDescent="0.25">
      <c r="A193" s="19" t="s">
        <v>16</v>
      </c>
      <c r="B193" s="20">
        <v>-7</v>
      </c>
      <c r="C193" s="20"/>
      <c r="D193" s="20"/>
      <c r="E193" s="21">
        <f t="shared" si="2"/>
        <v>0</v>
      </c>
    </row>
    <row r="194" spans="1:5" ht="15.75" thickBot="1" x14ac:dyDescent="0.3">
      <c r="A194" s="22" t="s">
        <v>295</v>
      </c>
      <c r="B194" s="23">
        <v>-7</v>
      </c>
      <c r="C194" s="23"/>
      <c r="D194" s="23"/>
      <c r="E194" s="24">
        <f t="shared" si="2"/>
        <v>0</v>
      </c>
    </row>
    <row r="195" spans="1:5" ht="15.75" thickBot="1" x14ac:dyDescent="0.3">
      <c r="A195" s="36"/>
      <c r="B195" s="34"/>
      <c r="C195" s="34"/>
      <c r="D195" s="34"/>
      <c r="E195" s="35"/>
    </row>
    <row r="196" spans="1:5" ht="15.75" thickBot="1" x14ac:dyDescent="0.3">
      <c r="A196" s="37" t="s">
        <v>261</v>
      </c>
      <c r="B196" s="38"/>
      <c r="C196" s="38"/>
      <c r="D196" s="38"/>
      <c r="E196" s="39"/>
    </row>
    <row r="197" spans="1:5" x14ac:dyDescent="0.25">
      <c r="A197" s="13" t="s">
        <v>10</v>
      </c>
      <c r="B197" s="14">
        <v>193027.90000000005</v>
      </c>
      <c r="C197" s="14">
        <v>187779</v>
      </c>
      <c r="D197" s="14">
        <v>187779</v>
      </c>
      <c r="E197" s="15">
        <f t="shared" si="2"/>
        <v>0</v>
      </c>
    </row>
    <row r="198" spans="1:5" x14ac:dyDescent="0.25">
      <c r="A198" s="16" t="s">
        <v>12</v>
      </c>
      <c r="B198" s="17">
        <v>89564.950000000012</v>
      </c>
      <c r="C198" s="17">
        <v>89565</v>
      </c>
      <c r="D198" s="17">
        <v>75719</v>
      </c>
      <c r="E198" s="18">
        <f t="shared" si="2"/>
        <v>-13846</v>
      </c>
    </row>
    <row r="199" spans="1:5" x14ac:dyDescent="0.25">
      <c r="A199" s="19" t="s">
        <v>13</v>
      </c>
      <c r="B199" s="20">
        <v>282592.85000000009</v>
      </c>
      <c r="C199" s="20">
        <v>277344</v>
      </c>
      <c r="D199" s="20">
        <v>263498</v>
      </c>
      <c r="E199" s="21">
        <f t="shared" si="2"/>
        <v>-13846</v>
      </c>
    </row>
    <row r="200" spans="1:5" ht="15.75" thickBot="1" x14ac:dyDescent="0.3">
      <c r="A200" s="22" t="s">
        <v>262</v>
      </c>
      <c r="B200" s="23">
        <v>282592.85000000009</v>
      </c>
      <c r="C200" s="23">
        <v>277344</v>
      </c>
      <c r="D200" s="23">
        <v>263498</v>
      </c>
      <c r="E200" s="24">
        <f t="shared" si="2"/>
        <v>-13846</v>
      </c>
    </row>
    <row r="201" spans="1:5" ht="15.75" thickBot="1" x14ac:dyDescent="0.3">
      <c r="A201" s="36"/>
      <c r="B201" s="34"/>
      <c r="C201" s="34"/>
      <c r="D201" s="34"/>
      <c r="E201" s="35"/>
    </row>
    <row r="202" spans="1:5" ht="15.75" thickBot="1" x14ac:dyDescent="0.3">
      <c r="A202" s="37" t="s">
        <v>263</v>
      </c>
      <c r="B202" s="38"/>
      <c r="C202" s="38"/>
      <c r="D202" s="38"/>
      <c r="E202" s="39"/>
    </row>
    <row r="203" spans="1:5" x14ac:dyDescent="0.25">
      <c r="A203" s="13" t="s">
        <v>10</v>
      </c>
      <c r="B203" s="14">
        <v>122268.2</v>
      </c>
      <c r="C203" s="14">
        <v>122270</v>
      </c>
      <c r="D203" s="14">
        <v>100322</v>
      </c>
      <c r="E203" s="15">
        <f t="shared" ref="E203:E259" si="3">D203-C203</f>
        <v>-21948</v>
      </c>
    </row>
    <row r="204" spans="1:5" x14ac:dyDescent="0.25">
      <c r="A204" s="16" t="s">
        <v>12</v>
      </c>
      <c r="B204" s="17">
        <v>55490.500000000015</v>
      </c>
      <c r="C204" s="17">
        <v>55491</v>
      </c>
      <c r="D204" s="17">
        <v>40453</v>
      </c>
      <c r="E204" s="18">
        <f t="shared" si="3"/>
        <v>-15038</v>
      </c>
    </row>
    <row r="205" spans="1:5" x14ac:dyDescent="0.25">
      <c r="A205" s="19" t="s">
        <v>13</v>
      </c>
      <c r="B205" s="20">
        <v>177758.7</v>
      </c>
      <c r="C205" s="20">
        <v>177761</v>
      </c>
      <c r="D205" s="20">
        <v>140775</v>
      </c>
      <c r="E205" s="21">
        <f t="shared" si="3"/>
        <v>-36986</v>
      </c>
    </row>
    <row r="206" spans="1:5" ht="15.75" thickBot="1" x14ac:dyDescent="0.3">
      <c r="A206" s="22" t="s">
        <v>264</v>
      </c>
      <c r="B206" s="23">
        <v>177758.7</v>
      </c>
      <c r="C206" s="23">
        <v>177761</v>
      </c>
      <c r="D206" s="23">
        <v>140775</v>
      </c>
      <c r="E206" s="24">
        <f t="shared" si="3"/>
        <v>-36986</v>
      </c>
    </row>
    <row r="207" spans="1:5" ht="15.75" thickBot="1" x14ac:dyDescent="0.3">
      <c r="A207" s="36"/>
      <c r="B207" s="34"/>
      <c r="C207" s="34"/>
      <c r="D207" s="34"/>
      <c r="E207" s="35"/>
    </row>
    <row r="208" spans="1:5" ht="15.75" thickBot="1" x14ac:dyDescent="0.3">
      <c r="A208" s="37" t="s">
        <v>265</v>
      </c>
      <c r="B208" s="38"/>
      <c r="C208" s="38"/>
      <c r="D208" s="38"/>
      <c r="E208" s="39"/>
    </row>
    <row r="209" spans="1:5" x14ac:dyDescent="0.25">
      <c r="A209" s="13" t="s">
        <v>10</v>
      </c>
      <c r="B209" s="14">
        <v>275628.31</v>
      </c>
      <c r="C209" s="14">
        <v>270279</v>
      </c>
      <c r="D209" s="14">
        <v>267616</v>
      </c>
      <c r="E209" s="15">
        <f t="shared" si="3"/>
        <v>-2663</v>
      </c>
    </row>
    <row r="210" spans="1:5" x14ac:dyDescent="0.25">
      <c r="A210" s="16" t="s">
        <v>12</v>
      </c>
      <c r="B210" s="17">
        <v>126548.18000000002</v>
      </c>
      <c r="C210" s="17">
        <v>126548</v>
      </c>
      <c r="D210" s="17">
        <v>107912</v>
      </c>
      <c r="E210" s="18">
        <f t="shared" si="3"/>
        <v>-18636</v>
      </c>
    </row>
    <row r="211" spans="1:5" x14ac:dyDescent="0.25">
      <c r="A211" s="19" t="s">
        <v>13</v>
      </c>
      <c r="B211" s="20">
        <v>402176.49</v>
      </c>
      <c r="C211" s="20">
        <v>396827</v>
      </c>
      <c r="D211" s="20">
        <v>375528</v>
      </c>
      <c r="E211" s="21">
        <f t="shared" si="3"/>
        <v>-21299</v>
      </c>
    </row>
    <row r="212" spans="1:5" ht="15.75" thickBot="1" x14ac:dyDescent="0.3">
      <c r="A212" s="22" t="s">
        <v>266</v>
      </c>
      <c r="B212" s="23">
        <v>402176.49</v>
      </c>
      <c r="C212" s="23">
        <v>396827</v>
      </c>
      <c r="D212" s="23">
        <v>375528</v>
      </c>
      <c r="E212" s="24">
        <f t="shared" si="3"/>
        <v>-21299</v>
      </c>
    </row>
    <row r="213" spans="1:5" x14ac:dyDescent="0.25">
      <c r="A213" s="25"/>
      <c r="B213" s="26"/>
      <c r="C213" s="8"/>
      <c r="D213" s="27"/>
      <c r="E213" s="9"/>
    </row>
    <row r="214" spans="1:5" ht="15.75" thickBot="1" x14ac:dyDescent="0.3">
      <c r="A214" s="28" t="s">
        <v>40</v>
      </c>
      <c r="B214" s="29">
        <v>2721126.7600000012</v>
      </c>
      <c r="C214" s="30">
        <v>2725609</v>
      </c>
      <c r="D214" s="31">
        <v>2596457</v>
      </c>
      <c r="E214" s="32">
        <f t="shared" si="3"/>
        <v>-129152</v>
      </c>
    </row>
    <row r="215" spans="1:5" ht="15.75" thickBot="1" x14ac:dyDescent="0.3">
      <c r="A215" s="33"/>
      <c r="B215" s="34"/>
      <c r="C215" s="34"/>
      <c r="D215" s="34"/>
      <c r="E215" s="35"/>
    </row>
    <row r="216" spans="1:5" x14ac:dyDescent="0.25">
      <c r="A216" s="7" t="s">
        <v>41</v>
      </c>
      <c r="B216" s="8"/>
      <c r="C216" s="8"/>
      <c r="D216" s="8"/>
      <c r="E216" s="9"/>
    </row>
    <row r="217" spans="1:5" ht="15.75" thickBot="1" x14ac:dyDescent="0.3">
      <c r="A217" s="10" t="s">
        <v>42</v>
      </c>
      <c r="B217" s="11"/>
      <c r="C217" s="11"/>
      <c r="D217" s="11"/>
      <c r="E217" s="12"/>
    </row>
    <row r="218" spans="1:5" x14ac:dyDescent="0.25">
      <c r="A218" s="13" t="s">
        <v>17</v>
      </c>
      <c r="B218" s="14"/>
      <c r="C218" s="14"/>
      <c r="D218" s="14">
        <v>356610</v>
      </c>
      <c r="E218" s="15">
        <f t="shared" si="3"/>
        <v>356610</v>
      </c>
    </row>
    <row r="219" spans="1:5" x14ac:dyDescent="0.25">
      <c r="A219" s="19" t="s">
        <v>18</v>
      </c>
      <c r="B219" s="20"/>
      <c r="C219" s="20"/>
      <c r="D219" s="20">
        <v>356610</v>
      </c>
      <c r="E219" s="21">
        <f t="shared" si="3"/>
        <v>356610</v>
      </c>
    </row>
    <row r="220" spans="1:5" ht="15.75" thickBot="1" x14ac:dyDescent="0.3">
      <c r="A220" s="22" t="s">
        <v>43</v>
      </c>
      <c r="B220" s="23"/>
      <c r="C220" s="23"/>
      <c r="D220" s="23">
        <v>356610</v>
      </c>
      <c r="E220" s="24">
        <f t="shared" si="3"/>
        <v>356610</v>
      </c>
    </row>
    <row r="221" spans="1:5" ht="15.75" thickBot="1" x14ac:dyDescent="0.3">
      <c r="A221" s="36"/>
      <c r="B221" s="34"/>
      <c r="C221" s="34"/>
      <c r="D221" s="34"/>
      <c r="E221" s="35"/>
    </row>
    <row r="222" spans="1:5" ht="15.75" thickBot="1" x14ac:dyDescent="0.3">
      <c r="A222" s="37" t="s">
        <v>296</v>
      </c>
      <c r="B222" s="38"/>
      <c r="C222" s="38"/>
      <c r="D222" s="38"/>
      <c r="E222" s="39"/>
    </row>
    <row r="223" spans="1:5" x14ac:dyDescent="0.25">
      <c r="A223" s="78" t="s">
        <v>297</v>
      </c>
      <c r="B223" s="14"/>
      <c r="C223" s="14"/>
      <c r="D223" s="14"/>
      <c r="E223" s="15">
        <f t="shared" si="3"/>
        <v>0</v>
      </c>
    </row>
    <row r="224" spans="1:5" x14ac:dyDescent="0.25">
      <c r="A224" s="16" t="s">
        <v>297</v>
      </c>
      <c r="B224" s="17">
        <v>5403800.2799998214</v>
      </c>
      <c r="C224" s="17"/>
      <c r="D224" s="17"/>
      <c r="E224" s="18">
        <f t="shared" si="3"/>
        <v>0</v>
      </c>
    </row>
    <row r="225" spans="1:5" x14ac:dyDescent="0.25">
      <c r="A225" s="19" t="s">
        <v>298</v>
      </c>
      <c r="B225" s="20">
        <v>5403800.2799998214</v>
      </c>
      <c r="C225" s="20"/>
      <c r="D225" s="20"/>
      <c r="E225" s="21">
        <f t="shared" si="3"/>
        <v>0</v>
      </c>
    </row>
    <row r="226" spans="1:5" x14ac:dyDescent="0.25">
      <c r="A226" s="79" t="s">
        <v>299</v>
      </c>
      <c r="B226" s="17"/>
      <c r="C226" s="17"/>
      <c r="D226" s="17"/>
      <c r="E226" s="18">
        <f t="shared" si="3"/>
        <v>0</v>
      </c>
    </row>
    <row r="227" spans="1:5" x14ac:dyDescent="0.25">
      <c r="A227" s="16" t="s">
        <v>299</v>
      </c>
      <c r="B227" s="17">
        <v>-5403800.2800000003</v>
      </c>
      <c r="C227" s="17"/>
      <c r="D227" s="17"/>
      <c r="E227" s="18">
        <f t="shared" si="3"/>
        <v>0</v>
      </c>
    </row>
    <row r="228" spans="1:5" x14ac:dyDescent="0.25">
      <c r="A228" s="19" t="s">
        <v>300</v>
      </c>
      <c r="B228" s="20">
        <v>-5403800.2800000003</v>
      </c>
      <c r="C228" s="20"/>
      <c r="D228" s="20"/>
      <c r="E228" s="21">
        <f t="shared" si="3"/>
        <v>0</v>
      </c>
    </row>
    <row r="229" spans="1:5" ht="15.75" thickBot="1" x14ac:dyDescent="0.3">
      <c r="A229" s="22" t="s">
        <v>301</v>
      </c>
      <c r="B229" s="23">
        <v>-1.7881393432617188E-7</v>
      </c>
      <c r="C229" s="23"/>
      <c r="D229" s="23"/>
      <c r="E229" s="24">
        <f t="shared" si="3"/>
        <v>0</v>
      </c>
    </row>
    <row r="230" spans="1:5" ht="15.75" thickBot="1" x14ac:dyDescent="0.3">
      <c r="A230" s="36"/>
      <c r="B230" s="34"/>
      <c r="C230" s="34"/>
      <c r="D230" s="34"/>
      <c r="E230" s="35"/>
    </row>
    <row r="231" spans="1:5" ht="15.75" thickBot="1" x14ac:dyDescent="0.3">
      <c r="A231" s="37" t="s">
        <v>44</v>
      </c>
      <c r="B231" s="38"/>
      <c r="C231" s="38"/>
      <c r="D231" s="38"/>
      <c r="E231" s="39"/>
    </row>
    <row r="232" spans="1:5" x14ac:dyDescent="0.25">
      <c r="A232" s="13" t="s">
        <v>10</v>
      </c>
      <c r="B232" s="14"/>
      <c r="C232" s="14">
        <v>182534</v>
      </c>
      <c r="D232" s="14">
        <v>132975</v>
      </c>
      <c r="E232" s="15">
        <f t="shared" si="3"/>
        <v>-49559</v>
      </c>
    </row>
    <row r="233" spans="1:5" x14ac:dyDescent="0.25">
      <c r="A233" s="16" t="s">
        <v>12</v>
      </c>
      <c r="B233" s="17"/>
      <c r="C233" s="17"/>
      <c r="D233" s="17">
        <v>53620</v>
      </c>
      <c r="E233" s="18">
        <f t="shared" si="3"/>
        <v>53620</v>
      </c>
    </row>
    <row r="234" spans="1:5" x14ac:dyDescent="0.25">
      <c r="A234" s="19" t="s">
        <v>13</v>
      </c>
      <c r="B234" s="20"/>
      <c r="C234" s="20">
        <v>182534</v>
      </c>
      <c r="D234" s="20">
        <v>186595</v>
      </c>
      <c r="E234" s="21">
        <f t="shared" si="3"/>
        <v>4061</v>
      </c>
    </row>
    <row r="235" spans="1:5" ht="15.75" thickBot="1" x14ac:dyDescent="0.3">
      <c r="A235" s="22" t="s">
        <v>45</v>
      </c>
      <c r="B235" s="23"/>
      <c r="C235" s="23">
        <v>182534</v>
      </c>
      <c r="D235" s="23">
        <v>186595</v>
      </c>
      <c r="E235" s="24">
        <f t="shared" si="3"/>
        <v>4061</v>
      </c>
    </row>
    <row r="236" spans="1:5" x14ac:dyDescent="0.25">
      <c r="A236" s="25"/>
      <c r="B236" s="26"/>
      <c r="C236" s="8"/>
      <c r="D236" s="27"/>
      <c r="E236" s="9"/>
    </row>
    <row r="237" spans="1:5" ht="15.75" thickBot="1" x14ac:dyDescent="0.3">
      <c r="A237" s="28" t="s">
        <v>46</v>
      </c>
      <c r="B237" s="29">
        <v>-1.7881393432617188E-7</v>
      </c>
      <c r="C237" s="30">
        <v>182534</v>
      </c>
      <c r="D237" s="31">
        <v>543205</v>
      </c>
      <c r="E237" s="32">
        <f t="shared" si="3"/>
        <v>360671</v>
      </c>
    </row>
    <row r="238" spans="1:5" ht="15.75" thickBot="1" x14ac:dyDescent="0.3">
      <c r="A238" s="33"/>
      <c r="B238" s="34"/>
      <c r="C238" s="34"/>
      <c r="D238" s="34"/>
      <c r="E238" s="35"/>
    </row>
    <row r="239" spans="1:5" x14ac:dyDescent="0.25">
      <c r="A239" s="7" t="s">
        <v>302</v>
      </c>
      <c r="B239" s="8"/>
      <c r="C239" s="8"/>
      <c r="D239" s="8"/>
      <c r="E239" s="9"/>
    </row>
    <row r="240" spans="1:5" ht="15.75" thickBot="1" x14ac:dyDescent="0.3">
      <c r="A240" s="10" t="s">
        <v>296</v>
      </c>
      <c r="B240" s="11"/>
      <c r="C240" s="11"/>
      <c r="D240" s="11"/>
      <c r="E240" s="12"/>
    </row>
    <row r="241" spans="1:5" x14ac:dyDescent="0.25">
      <c r="A241" s="13" t="s">
        <v>17</v>
      </c>
      <c r="B241" s="14"/>
      <c r="C241" s="14"/>
      <c r="D241" s="14">
        <v>952000</v>
      </c>
      <c r="E241" s="15">
        <f t="shared" si="3"/>
        <v>952000</v>
      </c>
    </row>
    <row r="242" spans="1:5" x14ac:dyDescent="0.25">
      <c r="A242" s="19" t="s">
        <v>18</v>
      </c>
      <c r="B242" s="20"/>
      <c r="C242" s="20"/>
      <c r="D242" s="20">
        <v>952000</v>
      </c>
      <c r="E242" s="21">
        <f t="shared" si="3"/>
        <v>952000</v>
      </c>
    </row>
    <row r="243" spans="1:5" ht="15.75" thickBot="1" x14ac:dyDescent="0.3">
      <c r="A243" s="22" t="s">
        <v>301</v>
      </c>
      <c r="B243" s="23"/>
      <c r="C243" s="23"/>
      <c r="D243" s="23">
        <v>952000</v>
      </c>
      <c r="E243" s="24">
        <f t="shared" si="3"/>
        <v>952000</v>
      </c>
    </row>
    <row r="244" spans="1:5" ht="15.75" thickBot="1" x14ac:dyDescent="0.3">
      <c r="A244" s="36"/>
      <c r="B244" s="34"/>
      <c r="C244" s="34"/>
      <c r="D244" s="34"/>
      <c r="E244" s="35"/>
    </row>
    <row r="245" spans="1:5" ht="15.75" thickBot="1" x14ac:dyDescent="0.3">
      <c r="A245" s="37" t="s">
        <v>303</v>
      </c>
      <c r="B245" s="38"/>
      <c r="C245" s="38"/>
      <c r="D245" s="38"/>
      <c r="E245" s="39"/>
    </row>
    <row r="246" spans="1:5" x14ac:dyDescent="0.25">
      <c r="A246" s="13" t="s">
        <v>10</v>
      </c>
      <c r="B246" s="14">
        <v>691389.63000000059</v>
      </c>
      <c r="C246" s="14">
        <v>689502</v>
      </c>
      <c r="D246" s="14">
        <v>699506</v>
      </c>
      <c r="E246" s="15">
        <f t="shared" si="3"/>
        <v>10004</v>
      </c>
    </row>
    <row r="247" spans="1:5" x14ac:dyDescent="0.25">
      <c r="A247" s="16" t="s">
        <v>11</v>
      </c>
      <c r="B247" s="17"/>
      <c r="C247" s="17">
        <v>10534</v>
      </c>
      <c r="D247" s="17">
        <v>10000</v>
      </c>
      <c r="E247" s="18">
        <f t="shared" si="3"/>
        <v>-534</v>
      </c>
    </row>
    <row r="248" spans="1:5" x14ac:dyDescent="0.25">
      <c r="A248" s="16" t="s">
        <v>12</v>
      </c>
      <c r="B248" s="17">
        <v>311976.32000000007</v>
      </c>
      <c r="C248" s="17">
        <v>311978</v>
      </c>
      <c r="D248" s="17">
        <v>286094</v>
      </c>
      <c r="E248" s="18">
        <f t="shared" si="3"/>
        <v>-25884</v>
      </c>
    </row>
    <row r="249" spans="1:5" x14ac:dyDescent="0.25">
      <c r="A249" s="19" t="s">
        <v>13</v>
      </c>
      <c r="B249" s="20">
        <v>1003365.9500000007</v>
      </c>
      <c r="C249" s="20">
        <v>1012014</v>
      </c>
      <c r="D249" s="20">
        <v>995602</v>
      </c>
      <c r="E249" s="21">
        <f t="shared" si="3"/>
        <v>-16412</v>
      </c>
    </row>
    <row r="250" spans="1:5" x14ac:dyDescent="0.25">
      <c r="A250" s="16" t="s">
        <v>27</v>
      </c>
      <c r="B250" s="17">
        <v>423.5</v>
      </c>
      <c r="C250" s="17">
        <v>500</v>
      </c>
      <c r="D250" s="17"/>
      <c r="E250" s="18">
        <f t="shared" si="3"/>
        <v>-500</v>
      </c>
    </row>
    <row r="251" spans="1:5" x14ac:dyDescent="0.25">
      <c r="A251" s="16" t="s">
        <v>14</v>
      </c>
      <c r="B251" s="17">
        <v>159.22</v>
      </c>
      <c r="C251" s="17">
        <v>4989</v>
      </c>
      <c r="D251" s="17">
        <v>10750</v>
      </c>
      <c r="E251" s="18">
        <f t="shared" si="3"/>
        <v>5761</v>
      </c>
    </row>
    <row r="252" spans="1:5" x14ac:dyDescent="0.25">
      <c r="A252" s="16" t="s">
        <v>15</v>
      </c>
      <c r="B252" s="17">
        <v>1486.8700000000001</v>
      </c>
      <c r="C252" s="17">
        <v>6000</v>
      </c>
      <c r="D252" s="17">
        <v>6000</v>
      </c>
      <c r="E252" s="18">
        <f t="shared" si="3"/>
        <v>0</v>
      </c>
    </row>
    <row r="253" spans="1:5" x14ac:dyDescent="0.25">
      <c r="A253" s="19" t="s">
        <v>16</v>
      </c>
      <c r="B253" s="20">
        <v>2069.59</v>
      </c>
      <c r="C253" s="20">
        <v>11489</v>
      </c>
      <c r="D253" s="20">
        <v>16750</v>
      </c>
      <c r="E253" s="21">
        <f t="shared" si="3"/>
        <v>5261</v>
      </c>
    </row>
    <row r="254" spans="1:5" x14ac:dyDescent="0.25">
      <c r="A254" s="16" t="s">
        <v>28</v>
      </c>
      <c r="B254" s="17"/>
      <c r="C254" s="17">
        <v>21500</v>
      </c>
      <c r="D254" s="17">
        <v>21500</v>
      </c>
      <c r="E254" s="18">
        <f t="shared" si="3"/>
        <v>0</v>
      </c>
    </row>
    <row r="255" spans="1:5" x14ac:dyDescent="0.25">
      <c r="A255" s="16" t="s">
        <v>17</v>
      </c>
      <c r="B255" s="17">
        <v>1120000</v>
      </c>
      <c r="C255" s="17">
        <v>1120000</v>
      </c>
      <c r="D255" s="17"/>
      <c r="E255" s="18">
        <f t="shared" si="3"/>
        <v>-1120000</v>
      </c>
    </row>
    <row r="256" spans="1:5" x14ac:dyDescent="0.25">
      <c r="A256" s="19" t="s">
        <v>18</v>
      </c>
      <c r="B256" s="20">
        <v>1120000</v>
      </c>
      <c r="C256" s="20">
        <v>1141500</v>
      </c>
      <c r="D256" s="20">
        <v>21500</v>
      </c>
      <c r="E256" s="21">
        <f t="shared" si="3"/>
        <v>-1120000</v>
      </c>
    </row>
    <row r="257" spans="1:5" ht="15.75" thickBot="1" x14ac:dyDescent="0.3">
      <c r="A257" s="22" t="s">
        <v>304</v>
      </c>
      <c r="B257" s="23">
        <v>2125435.5400000005</v>
      </c>
      <c r="C257" s="23">
        <v>2165003</v>
      </c>
      <c r="D257" s="23">
        <v>1033852</v>
      </c>
      <c r="E257" s="24">
        <f t="shared" si="3"/>
        <v>-1131151</v>
      </c>
    </row>
    <row r="258" spans="1:5" x14ac:dyDescent="0.25">
      <c r="A258" s="25"/>
      <c r="B258" s="26"/>
      <c r="C258" s="8"/>
      <c r="D258" s="27"/>
      <c r="E258" s="9"/>
    </row>
    <row r="259" spans="1:5" ht="15.75" thickBot="1" x14ac:dyDescent="0.3">
      <c r="A259" s="28" t="s">
        <v>305</v>
      </c>
      <c r="B259" s="29">
        <v>2125435.5400000005</v>
      </c>
      <c r="C259" s="30">
        <v>2165003</v>
      </c>
      <c r="D259" s="31">
        <v>1985852</v>
      </c>
      <c r="E259" s="32">
        <f t="shared" si="3"/>
        <v>-179151</v>
      </c>
    </row>
    <row r="262" spans="1:5" ht="15.75" thickBot="1" x14ac:dyDescent="0.3"/>
    <row r="263" spans="1:5" x14ac:dyDescent="0.25">
      <c r="A263" s="46"/>
      <c r="B263" s="3" t="s">
        <v>4</v>
      </c>
      <c r="C263" s="3" t="s">
        <v>5</v>
      </c>
      <c r="D263" s="3" t="s">
        <v>5</v>
      </c>
      <c r="E263" s="47" t="s">
        <v>82</v>
      </c>
    </row>
    <row r="264" spans="1:5" x14ac:dyDescent="0.25">
      <c r="A264" s="48" t="s">
        <v>83</v>
      </c>
      <c r="B264" s="5" t="s">
        <v>6</v>
      </c>
      <c r="C264" s="5" t="s">
        <v>6</v>
      </c>
      <c r="D264" s="5" t="s">
        <v>82</v>
      </c>
      <c r="E264" s="49" t="s">
        <v>84</v>
      </c>
    </row>
    <row r="265" spans="1:5" x14ac:dyDescent="0.25">
      <c r="A265" s="50" t="s">
        <v>10</v>
      </c>
      <c r="B265" s="51">
        <f>SUMIF($A$7:$A$259,"Salaries",$B$7:$B$259)</f>
        <v>4952009.4000000004</v>
      </c>
      <c r="C265" s="51">
        <f>SUMIF($A$7:$A$259,"Salaries",$C$7:$C$259)</f>
        <v>5222169</v>
      </c>
      <c r="D265" s="51">
        <f>SUMIF($A$7:$A$259,"Salaries",$D$7:$D$259)</f>
        <v>4888546</v>
      </c>
      <c r="E265" s="52">
        <f>SUMIF($A$7:$A$259,"Salaries",$E$7:$E$259)</f>
        <v>-333623</v>
      </c>
    </row>
    <row r="266" spans="1:5" x14ac:dyDescent="0.25">
      <c r="A266" s="50" t="s">
        <v>11</v>
      </c>
      <c r="B266" s="51">
        <f>SUMIF($A$7:$A$259,"Other Compensation",$B$7:$B$259)</f>
        <v>8897.15</v>
      </c>
      <c r="C266" s="51">
        <f>SUMIF($A$7:$A$259,"Other Compensation",$C$7:$C$259)</f>
        <v>18898</v>
      </c>
      <c r="D266" s="51">
        <f>SUMIF($A$7:$A$259,"Other Compensation",$D$7:$D$259)</f>
        <v>10000</v>
      </c>
      <c r="E266" s="52">
        <f>SUMIF($A$7:$A$259,"Other Compensation",$E$7:$E$259)</f>
        <v>-8898</v>
      </c>
    </row>
    <row r="267" spans="1:5" x14ac:dyDescent="0.25">
      <c r="A267" s="50" t="s">
        <v>12</v>
      </c>
      <c r="B267" s="51">
        <f>SUMIF($A$7:$A$259,"Related Benefits",$B$7:$B$259)</f>
        <v>2275551.75</v>
      </c>
      <c r="C267" s="51">
        <f>SUMIF($A$7:$A$259,"Related Benefits",$C$7:$C$259)</f>
        <v>2275077</v>
      </c>
      <c r="D267" s="51">
        <f>SUMIF($A$7:$A$259,"Related Benefits",$D$7:$D$259)</f>
        <v>1975256</v>
      </c>
      <c r="E267" s="52">
        <f>SUMIF($A$7:$A$259,"Related Benefits",$E$7:$E$259)</f>
        <v>-299821</v>
      </c>
    </row>
    <row r="268" spans="1:5" x14ac:dyDescent="0.25">
      <c r="A268" s="53" t="s">
        <v>85</v>
      </c>
      <c r="B268" s="54">
        <f>SUM(B265:B267)</f>
        <v>7236458.3000000007</v>
      </c>
      <c r="C268" s="54">
        <f>SUM(C265:C267)</f>
        <v>7516144</v>
      </c>
      <c r="D268" s="54">
        <f>SUM(D265:D267)</f>
        <v>6873802</v>
      </c>
      <c r="E268" s="55">
        <f>SUM(E265:E267)</f>
        <v>-642342</v>
      </c>
    </row>
    <row r="269" spans="1:5" x14ac:dyDescent="0.25">
      <c r="A269" s="50" t="s">
        <v>27</v>
      </c>
      <c r="B269" s="51">
        <f>SUMIF($A$7:$A$259,"Travel",$B$7:$B$259)</f>
        <v>416.5</v>
      </c>
      <c r="C269" s="51">
        <f>SUMIF($A$7:$A$259,"Travel",$C$7:$C$259)</f>
        <v>500</v>
      </c>
      <c r="D269" s="51">
        <f>SUMIF($A$7:$A$259,"Travel",$D$7:$D$259)</f>
        <v>0</v>
      </c>
      <c r="E269" s="52">
        <f>SUMIF($A$7:$A$259,"Travel",$E$7:$E$259)</f>
        <v>-500</v>
      </c>
    </row>
    <row r="270" spans="1:5" x14ac:dyDescent="0.25">
      <c r="A270" s="50" t="s">
        <v>14</v>
      </c>
      <c r="B270" s="51">
        <f>SUMIF($A$7:$A$259,"Operating Services",$B$7:$B$259)</f>
        <v>5170.670000000001</v>
      </c>
      <c r="C270" s="51">
        <f>SUMIF($A$7:$A$259,"Operating Services",$C$7:$C$259)</f>
        <v>8637</v>
      </c>
      <c r="D270" s="51">
        <f>SUMIF($A$7:$A$259,"Operating Services",$D$7:$D$259)</f>
        <v>10750</v>
      </c>
      <c r="E270" s="52">
        <f>SUMIF($A$7:$A$259,"Operating Services",$E$7:$E$259)</f>
        <v>2113</v>
      </c>
    </row>
    <row r="271" spans="1:5" x14ac:dyDescent="0.25">
      <c r="A271" s="50" t="s">
        <v>15</v>
      </c>
      <c r="B271" s="51">
        <f>SUMIF($A$7:$A$259,"Supplies",$B$7:$B$259)</f>
        <v>2088.62</v>
      </c>
      <c r="C271" s="51">
        <f>SUMIF($A$7:$A$259,"Supplies",$C$7:$C$259)</f>
        <v>6603</v>
      </c>
      <c r="D271" s="51">
        <f>SUMIF($A$7:$A$259,"Supplies",$D$7:$D$259)</f>
        <v>6000</v>
      </c>
      <c r="E271" s="52">
        <f>SUMIF($A$7:$A$259,"Supplies",$E$7:$E$259)</f>
        <v>-603</v>
      </c>
    </row>
    <row r="272" spans="1:5" x14ac:dyDescent="0.25">
      <c r="A272" s="53" t="s">
        <v>86</v>
      </c>
      <c r="B272" s="54">
        <f>SUM(B269:B271)</f>
        <v>7675.7900000000009</v>
      </c>
      <c r="C272" s="54">
        <f>SUM(C269:C271)</f>
        <v>15740</v>
      </c>
      <c r="D272" s="54">
        <f>SUM(D269:D271)</f>
        <v>16750</v>
      </c>
      <c r="E272" s="55">
        <f>SUM(E269:E271)</f>
        <v>1010</v>
      </c>
    </row>
    <row r="273" spans="1:5" x14ac:dyDescent="0.25">
      <c r="A273" s="50" t="s">
        <v>28</v>
      </c>
      <c r="B273" s="51">
        <f>SUMIF($A$7:$A$259,"Professional Services",$B$7:$B$259)</f>
        <v>0</v>
      </c>
      <c r="C273" s="51">
        <f>SUMIF($A$7:$A$259,"Professional Services",$C$7:$C$259)</f>
        <v>21500</v>
      </c>
      <c r="D273" s="51">
        <f>SUMIF($A$7:$A$259,"Professional Services",$D$7:$D$259)</f>
        <v>21500</v>
      </c>
      <c r="E273" s="52">
        <f>SUMIF($A$7:$A$259,"Professional Services",$E$7:$E$259)</f>
        <v>0</v>
      </c>
    </row>
    <row r="274" spans="1:5" x14ac:dyDescent="0.25">
      <c r="A274" s="50" t="s">
        <v>17</v>
      </c>
      <c r="B274" s="51">
        <f>SUMIF($A$7:$A$259,"Other Charges",$B$7:$B$259)</f>
        <v>1122159.8500000001</v>
      </c>
      <c r="C274" s="51">
        <f>SUMIF($A$7:$A$259,"Other Charges",$C$7:$C$259)</f>
        <v>1120880</v>
      </c>
      <c r="D274" s="51">
        <f>SUMIF($A$7:$A$259,"Other Charges",$D$7:$D$259)</f>
        <v>1308610</v>
      </c>
      <c r="E274" s="52">
        <f>SUMIF($A$7:$A$259,"Other Charges",$E$7:$E$259)</f>
        <v>187730</v>
      </c>
    </row>
    <row r="275" spans="1:5" x14ac:dyDescent="0.25">
      <c r="A275" s="53" t="s">
        <v>87</v>
      </c>
      <c r="B275" s="54">
        <f>SUM(B273:B274)</f>
        <v>1122159.8500000001</v>
      </c>
      <c r="C275" s="54">
        <f>SUM(C273:C274)</f>
        <v>1142380</v>
      </c>
      <c r="D275" s="54">
        <f>SUM(D273:D274)</f>
        <v>1330110</v>
      </c>
      <c r="E275" s="55">
        <f>SUM(E273:E274)</f>
        <v>187730</v>
      </c>
    </row>
    <row r="276" spans="1:5" x14ac:dyDescent="0.25">
      <c r="A276" s="50" t="s">
        <v>33</v>
      </c>
      <c r="B276" s="51">
        <f>SUMIF($A$7:$A$259,"General Acquisitions",$B$7:$B$259)</f>
        <v>0</v>
      </c>
      <c r="C276" s="51">
        <f>SUMIF($A$7:$A$259,"General Acquisitions",$C$7:$C$259)</f>
        <v>0</v>
      </c>
      <c r="D276" s="51">
        <f>SUMIF($A$7:$A$259,"General Acquisitions",$D$7:$D$259)</f>
        <v>0</v>
      </c>
      <c r="E276" s="52">
        <f>SUMIF($A$7:$A$259,"General Acquisitions",$E$7:$E$259)</f>
        <v>0</v>
      </c>
    </row>
    <row r="277" spans="1:5" x14ac:dyDescent="0.25">
      <c r="A277" s="50" t="s">
        <v>53</v>
      </c>
      <c r="B277" s="51">
        <f>SUMIF($A$7:$A$259,"Library Acquisitions",$B$7:$B$259)</f>
        <v>0</v>
      </c>
      <c r="C277" s="51">
        <f>SUMIF($A$7:$A$259,"Library Acquisitions",$C$7:$C$259)</f>
        <v>0</v>
      </c>
      <c r="D277" s="51">
        <f>SUMIF($A$7:$A$259,"Library Acquisitions",$D$7:$D$259)</f>
        <v>0</v>
      </c>
      <c r="E277" s="52">
        <f>SUMIF($A$7:$A$259,"Library Acquisitions",$E$7:$E$259)</f>
        <v>0</v>
      </c>
    </row>
    <row r="278" spans="1:5" x14ac:dyDescent="0.25">
      <c r="A278" s="50" t="s">
        <v>88</v>
      </c>
      <c r="B278" s="51">
        <f>SUMIF($A$7:$A$259,"Major Repairs",$B$7:$B$259)</f>
        <v>0</v>
      </c>
      <c r="C278" s="51">
        <f>SUMIF($A$7:$A$259,"Major Repairs",$C$7:$C$259)</f>
        <v>0</v>
      </c>
      <c r="D278" s="51">
        <f>SUMIF($A$7:$A$259,"Major Repairs",$D$7:$D$259)</f>
        <v>0</v>
      </c>
      <c r="E278" s="52">
        <f>SUMIF($A$7:$A$259,"Major Repairs",$E$7:$E$259)</f>
        <v>0</v>
      </c>
    </row>
    <row r="279" spans="1:5" x14ac:dyDescent="0.25">
      <c r="A279" s="53" t="s">
        <v>89</v>
      </c>
      <c r="B279" s="54">
        <f>SUM(B276:B278)</f>
        <v>0</v>
      </c>
      <c r="C279" s="54">
        <f>SUM(C276:C278)</f>
        <v>0</v>
      </c>
      <c r="D279" s="54">
        <f>SUM(D276:D278)</f>
        <v>0</v>
      </c>
      <c r="E279" s="55">
        <f>SUM(E276:E278)</f>
        <v>0</v>
      </c>
    </row>
    <row r="280" spans="1:5" ht="15.75" thickBot="1" x14ac:dyDescent="0.3">
      <c r="A280" s="56" t="s">
        <v>90</v>
      </c>
      <c r="B280" s="57">
        <f>B279+B275+B272+B268</f>
        <v>8366293.9400000013</v>
      </c>
      <c r="C280" s="57">
        <f>C279+C275+C272+C268</f>
        <v>8674264</v>
      </c>
      <c r="D280" s="57">
        <f>D279+D275+D272+D268</f>
        <v>8220662</v>
      </c>
      <c r="E280" s="58">
        <f>E279+E275+E272+E268</f>
        <v>-453602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92E38-ACBE-4B0F-AEE8-854DB3ED5D0F}">
  <dimension ref="A1:E279"/>
  <sheetViews>
    <sheetView workbookViewId="0">
      <selection sqref="A1:XFD1048576"/>
    </sheetView>
  </sheetViews>
  <sheetFormatPr defaultRowHeight="15" x14ac:dyDescent="0.25"/>
  <cols>
    <col min="1" max="1" width="68" bestFit="1" customWidth="1"/>
    <col min="2" max="5" width="16.42578125" customWidth="1"/>
  </cols>
  <sheetData>
    <row r="1" spans="1:5" x14ac:dyDescent="0.25">
      <c r="A1" s="1" t="s">
        <v>0</v>
      </c>
      <c r="B1" s="2"/>
      <c r="C1" s="1" t="s">
        <v>1</v>
      </c>
      <c r="D1" s="2"/>
      <c r="E1" s="2"/>
    </row>
    <row r="2" spans="1:5" x14ac:dyDescent="0.25">
      <c r="A2" s="1" t="s">
        <v>2</v>
      </c>
      <c r="B2" s="2"/>
      <c r="C2" s="2"/>
      <c r="D2" s="2"/>
      <c r="E2" s="2"/>
    </row>
    <row r="3" spans="1:5" x14ac:dyDescent="0.25">
      <c r="A3" s="1" t="s">
        <v>3</v>
      </c>
      <c r="B3" s="2"/>
      <c r="C3" s="2"/>
      <c r="D3" s="2"/>
      <c r="E3" s="2"/>
    </row>
    <row r="4" spans="1:5" ht="15.75" thickBot="1" x14ac:dyDescent="0.3">
      <c r="A4" s="2"/>
      <c r="B4" s="2"/>
      <c r="C4" s="2"/>
      <c r="D4" s="2"/>
      <c r="E4" s="2"/>
    </row>
    <row r="5" spans="1:5" x14ac:dyDescent="0.25">
      <c r="A5" s="2"/>
      <c r="B5" s="3" t="s">
        <v>4</v>
      </c>
      <c r="C5" s="3" t="s">
        <v>5</v>
      </c>
      <c r="D5" s="3" t="s">
        <v>5</v>
      </c>
      <c r="E5" s="4" t="s">
        <v>82</v>
      </c>
    </row>
    <row r="6" spans="1:5" ht="15.75" thickBot="1" x14ac:dyDescent="0.3">
      <c r="A6" s="1" t="s">
        <v>7</v>
      </c>
      <c r="B6" s="5" t="s">
        <v>6</v>
      </c>
      <c r="C6" s="5" t="s">
        <v>6</v>
      </c>
      <c r="D6" s="5" t="s">
        <v>82</v>
      </c>
      <c r="E6" s="6" t="s">
        <v>84</v>
      </c>
    </row>
    <row r="7" spans="1:5" x14ac:dyDescent="0.25">
      <c r="A7" s="7" t="s">
        <v>8</v>
      </c>
      <c r="B7" s="8"/>
      <c r="C7" s="8"/>
      <c r="D7" s="8"/>
      <c r="E7" s="9"/>
    </row>
    <row r="8" spans="1:5" ht="15.75" thickBot="1" x14ac:dyDescent="0.3">
      <c r="A8" s="10" t="s">
        <v>9</v>
      </c>
      <c r="B8" s="11"/>
      <c r="C8" s="11"/>
      <c r="D8" s="11"/>
      <c r="E8" s="12"/>
    </row>
    <row r="9" spans="1:5" x14ac:dyDescent="0.25">
      <c r="A9" s="13" t="s">
        <v>10</v>
      </c>
      <c r="B9" s="14">
        <v>733613.73000000033</v>
      </c>
      <c r="C9" s="14">
        <v>733612</v>
      </c>
      <c r="D9" s="14">
        <v>688081</v>
      </c>
      <c r="E9" s="15">
        <f>D9-C9</f>
        <v>-45531</v>
      </c>
    </row>
    <row r="10" spans="1:5" x14ac:dyDescent="0.25">
      <c r="A10" s="16" t="s">
        <v>11</v>
      </c>
      <c r="B10" s="17">
        <v>10662.5</v>
      </c>
      <c r="C10" s="17">
        <v>10663</v>
      </c>
      <c r="D10" s="17"/>
      <c r="E10" s="18">
        <f t="shared" ref="E10:E73" si="0">D10-C10</f>
        <v>-10663</v>
      </c>
    </row>
    <row r="11" spans="1:5" x14ac:dyDescent="0.25">
      <c r="A11" s="16" t="s">
        <v>12</v>
      </c>
      <c r="B11" s="17">
        <v>336428.06999999995</v>
      </c>
      <c r="C11" s="17">
        <v>336428</v>
      </c>
      <c r="D11" s="17">
        <v>272617</v>
      </c>
      <c r="E11" s="18">
        <f t="shared" si="0"/>
        <v>-63811</v>
      </c>
    </row>
    <row r="12" spans="1:5" x14ac:dyDescent="0.25">
      <c r="A12" s="19" t="s">
        <v>13</v>
      </c>
      <c r="B12" s="20">
        <v>1080704.3000000003</v>
      </c>
      <c r="C12" s="20">
        <v>1080703</v>
      </c>
      <c r="D12" s="20">
        <v>960698</v>
      </c>
      <c r="E12" s="21">
        <f t="shared" si="0"/>
        <v>-120005</v>
      </c>
    </row>
    <row r="13" spans="1:5" x14ac:dyDescent="0.25">
      <c r="A13" s="16" t="s">
        <v>14</v>
      </c>
      <c r="B13" s="17">
        <v>57345.319999999971</v>
      </c>
      <c r="C13" s="17">
        <v>57365</v>
      </c>
      <c r="D13" s="17"/>
      <c r="E13" s="18">
        <f t="shared" si="0"/>
        <v>-57365</v>
      </c>
    </row>
    <row r="14" spans="1:5" x14ac:dyDescent="0.25">
      <c r="A14" s="16" t="s">
        <v>15</v>
      </c>
      <c r="B14" s="17">
        <v>5577.21</v>
      </c>
      <c r="C14" s="17">
        <v>5577</v>
      </c>
      <c r="D14" s="17"/>
      <c r="E14" s="18">
        <f t="shared" si="0"/>
        <v>-5577</v>
      </c>
    </row>
    <row r="15" spans="1:5" x14ac:dyDescent="0.25">
      <c r="A15" s="19" t="s">
        <v>16</v>
      </c>
      <c r="B15" s="20">
        <v>62922.52999999997</v>
      </c>
      <c r="C15" s="20">
        <v>62942</v>
      </c>
      <c r="D15" s="20"/>
      <c r="E15" s="21">
        <f t="shared" si="0"/>
        <v>-62942</v>
      </c>
    </row>
    <row r="16" spans="1:5" x14ac:dyDescent="0.25">
      <c r="A16" s="16" t="s">
        <v>17</v>
      </c>
      <c r="B16" s="17">
        <v>3500</v>
      </c>
      <c r="C16" s="17">
        <v>3500</v>
      </c>
      <c r="D16" s="17"/>
      <c r="E16" s="18">
        <f t="shared" si="0"/>
        <v>-3500</v>
      </c>
    </row>
    <row r="17" spans="1:5" x14ac:dyDescent="0.25">
      <c r="A17" s="19" t="s">
        <v>18</v>
      </c>
      <c r="B17" s="20">
        <v>3500</v>
      </c>
      <c r="C17" s="20">
        <v>3500</v>
      </c>
      <c r="D17" s="20"/>
      <c r="E17" s="21">
        <f t="shared" si="0"/>
        <v>-3500</v>
      </c>
    </row>
    <row r="18" spans="1:5" ht="15.75" thickBot="1" x14ac:dyDescent="0.3">
      <c r="A18" s="22" t="s">
        <v>19</v>
      </c>
      <c r="B18" s="23">
        <v>1147126.8300000003</v>
      </c>
      <c r="C18" s="23">
        <v>1147145</v>
      </c>
      <c r="D18" s="23">
        <v>960698</v>
      </c>
      <c r="E18" s="24">
        <f t="shared" si="0"/>
        <v>-186447</v>
      </c>
    </row>
    <row r="19" spans="1:5" x14ac:dyDescent="0.25">
      <c r="A19" s="25"/>
      <c r="B19" s="26"/>
      <c r="C19" s="8"/>
      <c r="D19" s="27"/>
      <c r="E19" s="9"/>
    </row>
    <row r="20" spans="1:5" ht="15.75" thickBot="1" x14ac:dyDescent="0.3">
      <c r="A20" s="28" t="s">
        <v>20</v>
      </c>
      <c r="B20" s="29">
        <v>1147126.8300000003</v>
      </c>
      <c r="C20" s="30">
        <v>1147145</v>
      </c>
      <c r="D20" s="31">
        <v>960698</v>
      </c>
      <c r="E20" s="32">
        <f t="shared" si="0"/>
        <v>-186447</v>
      </c>
    </row>
    <row r="21" spans="1:5" ht="15.75" thickBot="1" x14ac:dyDescent="0.3">
      <c r="A21" s="33"/>
      <c r="B21" s="34"/>
      <c r="C21" s="34"/>
      <c r="D21" s="34"/>
      <c r="E21" s="35"/>
    </row>
    <row r="22" spans="1:5" x14ac:dyDescent="0.25">
      <c r="A22" s="7" t="s">
        <v>21</v>
      </c>
      <c r="B22" s="8"/>
      <c r="C22" s="8"/>
      <c r="D22" s="8"/>
      <c r="E22" s="9"/>
    </row>
    <row r="23" spans="1:5" ht="15.75" thickBot="1" x14ac:dyDescent="0.3">
      <c r="A23" s="10" t="s">
        <v>22</v>
      </c>
      <c r="B23" s="11"/>
      <c r="C23" s="11"/>
      <c r="D23" s="11"/>
      <c r="E23" s="12"/>
    </row>
    <row r="24" spans="1:5" x14ac:dyDescent="0.25">
      <c r="A24" s="13" t="s">
        <v>10</v>
      </c>
      <c r="B24" s="14">
        <v>515148.53999999992</v>
      </c>
      <c r="C24" s="14">
        <v>484860</v>
      </c>
      <c r="D24" s="14">
        <v>530850</v>
      </c>
      <c r="E24" s="15">
        <f t="shared" si="0"/>
        <v>45990</v>
      </c>
    </row>
    <row r="25" spans="1:5" x14ac:dyDescent="0.25">
      <c r="A25" s="16" t="s">
        <v>11</v>
      </c>
      <c r="B25" s="17">
        <v>375</v>
      </c>
      <c r="C25" s="17">
        <v>900</v>
      </c>
      <c r="D25" s="17"/>
      <c r="E25" s="18">
        <f t="shared" si="0"/>
        <v>-900</v>
      </c>
    </row>
    <row r="26" spans="1:5" x14ac:dyDescent="0.25">
      <c r="A26" s="16" t="s">
        <v>12</v>
      </c>
      <c r="B26" s="17">
        <v>238259.38000000003</v>
      </c>
      <c r="C26" s="17">
        <v>238259</v>
      </c>
      <c r="D26" s="17">
        <v>210322</v>
      </c>
      <c r="E26" s="18">
        <f t="shared" si="0"/>
        <v>-27937</v>
      </c>
    </row>
    <row r="27" spans="1:5" x14ac:dyDescent="0.25">
      <c r="A27" s="19" t="s">
        <v>13</v>
      </c>
      <c r="B27" s="20">
        <v>753782.91999999993</v>
      </c>
      <c r="C27" s="20">
        <v>724019</v>
      </c>
      <c r="D27" s="20">
        <v>741172</v>
      </c>
      <c r="E27" s="21">
        <f t="shared" si="0"/>
        <v>17153</v>
      </c>
    </row>
    <row r="28" spans="1:5" x14ac:dyDescent="0.25">
      <c r="A28" s="16" t="s">
        <v>14</v>
      </c>
      <c r="B28" s="17">
        <v>14.389999999999977</v>
      </c>
      <c r="C28" s="17">
        <v>23436</v>
      </c>
      <c r="D28" s="17"/>
      <c r="E28" s="18">
        <f t="shared" si="0"/>
        <v>-23436</v>
      </c>
    </row>
    <row r="29" spans="1:5" x14ac:dyDescent="0.25">
      <c r="A29" s="16" t="s">
        <v>15</v>
      </c>
      <c r="B29" s="17">
        <v>2869.4999999999995</v>
      </c>
      <c r="C29" s="17">
        <v>4905</v>
      </c>
      <c r="D29" s="17"/>
      <c r="E29" s="18">
        <f t="shared" si="0"/>
        <v>-4905</v>
      </c>
    </row>
    <row r="30" spans="1:5" x14ac:dyDescent="0.25">
      <c r="A30" s="19" t="s">
        <v>16</v>
      </c>
      <c r="B30" s="20">
        <v>2883.8899999999994</v>
      </c>
      <c r="C30" s="20">
        <v>28341</v>
      </c>
      <c r="D30" s="20"/>
      <c r="E30" s="21">
        <f t="shared" si="0"/>
        <v>-28341</v>
      </c>
    </row>
    <row r="31" spans="1:5" x14ac:dyDescent="0.25">
      <c r="A31" s="16" t="s">
        <v>17</v>
      </c>
      <c r="B31" s="17">
        <v>23425</v>
      </c>
      <c r="C31" s="17">
        <v>971</v>
      </c>
      <c r="D31" s="17"/>
      <c r="E31" s="18">
        <f t="shared" si="0"/>
        <v>-971</v>
      </c>
    </row>
    <row r="32" spans="1:5" x14ac:dyDescent="0.25">
      <c r="A32" s="19" t="s">
        <v>18</v>
      </c>
      <c r="B32" s="20">
        <v>23425</v>
      </c>
      <c r="C32" s="20">
        <v>971</v>
      </c>
      <c r="D32" s="20"/>
      <c r="E32" s="21">
        <f t="shared" si="0"/>
        <v>-971</v>
      </c>
    </row>
    <row r="33" spans="1:5" ht="15.75" thickBot="1" x14ac:dyDescent="0.3">
      <c r="A33" s="22" t="s">
        <v>23</v>
      </c>
      <c r="B33" s="23">
        <v>780091.80999999994</v>
      </c>
      <c r="C33" s="23">
        <v>753331</v>
      </c>
      <c r="D33" s="23">
        <v>741172</v>
      </c>
      <c r="E33" s="24">
        <f t="shared" si="0"/>
        <v>-12159</v>
      </c>
    </row>
    <row r="34" spans="1:5" x14ac:dyDescent="0.25">
      <c r="A34" s="25"/>
      <c r="B34" s="26"/>
      <c r="C34" s="8"/>
      <c r="D34" s="27"/>
      <c r="E34" s="9"/>
    </row>
    <row r="35" spans="1:5" ht="15.75" thickBot="1" x14ac:dyDescent="0.3">
      <c r="A35" s="28" t="s">
        <v>24</v>
      </c>
      <c r="B35" s="29">
        <v>780091.80999999994</v>
      </c>
      <c r="C35" s="30">
        <v>753331</v>
      </c>
      <c r="D35" s="31">
        <v>741172</v>
      </c>
      <c r="E35" s="32">
        <f t="shared" si="0"/>
        <v>-12159</v>
      </c>
    </row>
    <row r="36" spans="1:5" ht="15.75" thickBot="1" x14ac:dyDescent="0.3">
      <c r="A36" s="33"/>
      <c r="B36" s="34"/>
      <c r="C36" s="34"/>
      <c r="D36" s="34"/>
      <c r="E36" s="35"/>
    </row>
    <row r="37" spans="1:5" x14ac:dyDescent="0.25">
      <c r="A37" s="7" t="s">
        <v>25</v>
      </c>
      <c r="B37" s="8"/>
      <c r="C37" s="8"/>
      <c r="D37" s="8"/>
      <c r="E37" s="9"/>
    </row>
    <row r="38" spans="1:5" ht="15.75" thickBot="1" x14ac:dyDescent="0.3">
      <c r="A38" s="10" t="s">
        <v>26</v>
      </c>
      <c r="B38" s="11"/>
      <c r="C38" s="11"/>
      <c r="D38" s="11"/>
      <c r="E38" s="12"/>
    </row>
    <row r="39" spans="1:5" x14ac:dyDescent="0.25">
      <c r="A39" s="13" t="s">
        <v>10</v>
      </c>
      <c r="B39" s="14">
        <v>649235.11000000022</v>
      </c>
      <c r="C39" s="14">
        <v>660902</v>
      </c>
      <c r="D39" s="14">
        <v>633255</v>
      </c>
      <c r="E39" s="15">
        <f t="shared" si="0"/>
        <v>-27647</v>
      </c>
    </row>
    <row r="40" spans="1:5" x14ac:dyDescent="0.25">
      <c r="A40" s="16" t="s">
        <v>11</v>
      </c>
      <c r="B40" s="17">
        <v>1548.75</v>
      </c>
      <c r="C40" s="17">
        <v>1549</v>
      </c>
      <c r="D40" s="17"/>
      <c r="E40" s="18">
        <f t="shared" si="0"/>
        <v>-1549</v>
      </c>
    </row>
    <row r="41" spans="1:5" x14ac:dyDescent="0.25">
      <c r="A41" s="16" t="s">
        <v>12</v>
      </c>
      <c r="B41" s="17">
        <v>301244.97999999992</v>
      </c>
      <c r="C41" s="17">
        <v>301245</v>
      </c>
      <c r="D41" s="17">
        <v>250895</v>
      </c>
      <c r="E41" s="18">
        <f t="shared" si="0"/>
        <v>-50350</v>
      </c>
    </row>
    <row r="42" spans="1:5" x14ac:dyDescent="0.25">
      <c r="A42" s="19" t="s">
        <v>13</v>
      </c>
      <c r="B42" s="20">
        <v>952028.84000000008</v>
      </c>
      <c r="C42" s="20">
        <v>963696</v>
      </c>
      <c r="D42" s="20">
        <v>884150</v>
      </c>
      <c r="E42" s="21">
        <f t="shared" si="0"/>
        <v>-79546</v>
      </c>
    </row>
    <row r="43" spans="1:5" x14ac:dyDescent="0.25">
      <c r="A43" s="16" t="s">
        <v>27</v>
      </c>
      <c r="B43" s="17">
        <v>2550.8000000000002</v>
      </c>
      <c r="C43" s="17">
        <v>3330</v>
      </c>
      <c r="D43" s="17"/>
      <c r="E43" s="18">
        <f t="shared" si="0"/>
        <v>-3330</v>
      </c>
    </row>
    <row r="44" spans="1:5" x14ac:dyDescent="0.25">
      <c r="A44" s="16" t="s">
        <v>14</v>
      </c>
      <c r="B44" s="17">
        <v>6484.3700000000017</v>
      </c>
      <c r="C44" s="17">
        <v>23013</v>
      </c>
      <c r="D44" s="17"/>
      <c r="E44" s="18">
        <f t="shared" si="0"/>
        <v>-23013</v>
      </c>
    </row>
    <row r="45" spans="1:5" x14ac:dyDescent="0.25">
      <c r="A45" s="16" t="s">
        <v>15</v>
      </c>
      <c r="B45" s="17">
        <v>1234.43</v>
      </c>
      <c r="C45" s="17">
        <v>1451</v>
      </c>
      <c r="D45" s="17"/>
      <c r="E45" s="18">
        <f t="shared" si="0"/>
        <v>-1451</v>
      </c>
    </row>
    <row r="46" spans="1:5" x14ac:dyDescent="0.25">
      <c r="A46" s="19" t="s">
        <v>16</v>
      </c>
      <c r="B46" s="20">
        <v>10269.600000000002</v>
      </c>
      <c r="C46" s="20">
        <v>27794</v>
      </c>
      <c r="D46" s="20"/>
      <c r="E46" s="21">
        <f t="shared" si="0"/>
        <v>-27794</v>
      </c>
    </row>
    <row r="47" spans="1:5" x14ac:dyDescent="0.25">
      <c r="A47" s="16" t="s">
        <v>28</v>
      </c>
      <c r="B47" s="17">
        <v>2500</v>
      </c>
      <c r="C47" s="17">
        <v>2500</v>
      </c>
      <c r="D47" s="17"/>
      <c r="E47" s="18">
        <f t="shared" si="0"/>
        <v>-2500</v>
      </c>
    </row>
    <row r="48" spans="1:5" x14ac:dyDescent="0.25">
      <c r="A48" s="16" t="s">
        <v>17</v>
      </c>
      <c r="B48" s="17">
        <v>14654</v>
      </c>
      <c r="C48" s="17">
        <v>3681</v>
      </c>
      <c r="D48" s="17"/>
      <c r="E48" s="18">
        <f t="shared" si="0"/>
        <v>-3681</v>
      </c>
    </row>
    <row r="49" spans="1:5" x14ac:dyDescent="0.25">
      <c r="A49" s="19" t="s">
        <v>18</v>
      </c>
      <c r="B49" s="20">
        <v>17154</v>
      </c>
      <c r="C49" s="20">
        <v>6181</v>
      </c>
      <c r="D49" s="20"/>
      <c r="E49" s="21">
        <f t="shared" si="0"/>
        <v>-6181</v>
      </c>
    </row>
    <row r="50" spans="1:5" ht="15.75" thickBot="1" x14ac:dyDescent="0.3">
      <c r="A50" s="22" t="s">
        <v>29</v>
      </c>
      <c r="B50" s="23">
        <v>979452.44000000018</v>
      </c>
      <c r="C50" s="23">
        <v>997671</v>
      </c>
      <c r="D50" s="23">
        <v>884150</v>
      </c>
      <c r="E50" s="24">
        <f t="shared" si="0"/>
        <v>-113521</v>
      </c>
    </row>
    <row r="51" spans="1:5" ht="15.75" thickBot="1" x14ac:dyDescent="0.3">
      <c r="A51" s="36"/>
      <c r="B51" s="34"/>
      <c r="C51" s="34"/>
      <c r="D51" s="34"/>
      <c r="E51" s="35"/>
    </row>
    <row r="52" spans="1:5" ht="15.75" thickBot="1" x14ac:dyDescent="0.3">
      <c r="A52" s="37" t="s">
        <v>30</v>
      </c>
      <c r="B52" s="38"/>
      <c r="C52" s="38"/>
      <c r="D52" s="38"/>
      <c r="E52" s="39"/>
    </row>
    <row r="53" spans="1:5" x14ac:dyDescent="0.25">
      <c r="A53" s="13" t="s">
        <v>10</v>
      </c>
      <c r="B53" s="14">
        <v>35297</v>
      </c>
      <c r="C53" s="14">
        <v>35297</v>
      </c>
      <c r="D53" s="14">
        <v>15747</v>
      </c>
      <c r="E53" s="15">
        <f t="shared" si="0"/>
        <v>-19550</v>
      </c>
    </row>
    <row r="54" spans="1:5" x14ac:dyDescent="0.25">
      <c r="A54" s="16" t="s">
        <v>11</v>
      </c>
      <c r="B54" s="17">
        <v>35111.999999999985</v>
      </c>
      <c r="C54" s="17">
        <v>35112</v>
      </c>
      <c r="D54" s="17">
        <v>17556</v>
      </c>
      <c r="E54" s="18">
        <f t="shared" si="0"/>
        <v>-17556</v>
      </c>
    </row>
    <row r="55" spans="1:5" x14ac:dyDescent="0.25">
      <c r="A55" s="16" t="s">
        <v>12</v>
      </c>
      <c r="B55" s="17">
        <v>16377.719999999998</v>
      </c>
      <c r="C55" s="17">
        <v>16379</v>
      </c>
      <c r="D55" s="17">
        <v>13195</v>
      </c>
      <c r="E55" s="18">
        <f t="shared" si="0"/>
        <v>-3184</v>
      </c>
    </row>
    <row r="56" spans="1:5" x14ac:dyDescent="0.25">
      <c r="A56" s="19" t="s">
        <v>13</v>
      </c>
      <c r="B56" s="20">
        <v>86786.719999999987</v>
      </c>
      <c r="C56" s="20">
        <v>86788</v>
      </c>
      <c r="D56" s="20">
        <v>46498</v>
      </c>
      <c r="E56" s="21">
        <f t="shared" si="0"/>
        <v>-40290</v>
      </c>
    </row>
    <row r="57" spans="1:5" x14ac:dyDescent="0.25">
      <c r="A57" s="16" t="s">
        <v>27</v>
      </c>
      <c r="B57" s="17">
        <v>3395.35</v>
      </c>
      <c r="C57" s="17">
        <v>14364</v>
      </c>
      <c r="D57" s="17"/>
      <c r="E57" s="18">
        <f t="shared" si="0"/>
        <v>-14364</v>
      </c>
    </row>
    <row r="58" spans="1:5" x14ac:dyDescent="0.25">
      <c r="A58" s="16" t="s">
        <v>14</v>
      </c>
      <c r="B58" s="17">
        <v>16652.330000000002</v>
      </c>
      <c r="C58" s="17">
        <v>16921</v>
      </c>
      <c r="D58" s="17"/>
      <c r="E58" s="18">
        <f t="shared" si="0"/>
        <v>-16921</v>
      </c>
    </row>
    <row r="59" spans="1:5" x14ac:dyDescent="0.25">
      <c r="A59" s="16" t="s">
        <v>15</v>
      </c>
      <c r="B59" s="17">
        <v>2152.0500000000002</v>
      </c>
      <c r="C59" s="17">
        <v>19037</v>
      </c>
      <c r="D59" s="17">
        <v>15208</v>
      </c>
      <c r="E59" s="18">
        <f t="shared" si="0"/>
        <v>-3829</v>
      </c>
    </row>
    <row r="60" spans="1:5" x14ac:dyDescent="0.25">
      <c r="A60" s="19" t="s">
        <v>16</v>
      </c>
      <c r="B60" s="20">
        <v>22199.73</v>
      </c>
      <c r="C60" s="20">
        <v>50322</v>
      </c>
      <c r="D60" s="20">
        <v>15208</v>
      </c>
      <c r="E60" s="21">
        <f t="shared" si="0"/>
        <v>-35114</v>
      </c>
    </row>
    <row r="61" spans="1:5" x14ac:dyDescent="0.25">
      <c r="A61" s="16" t="s">
        <v>28</v>
      </c>
      <c r="B61" s="17"/>
      <c r="C61" s="17">
        <v>2500</v>
      </c>
      <c r="D61" s="17">
        <v>2500</v>
      </c>
      <c r="E61" s="18">
        <f t="shared" si="0"/>
        <v>0</v>
      </c>
    </row>
    <row r="62" spans="1:5" x14ac:dyDescent="0.25">
      <c r="A62" s="16" t="s">
        <v>17</v>
      </c>
      <c r="B62" s="17">
        <v>3914</v>
      </c>
      <c r="C62" s="17">
        <v>3914</v>
      </c>
      <c r="D62" s="17"/>
      <c r="E62" s="18">
        <f t="shared" si="0"/>
        <v>-3914</v>
      </c>
    </row>
    <row r="63" spans="1:5" x14ac:dyDescent="0.25">
      <c r="A63" s="19" t="s">
        <v>18</v>
      </c>
      <c r="B63" s="20">
        <v>3914</v>
      </c>
      <c r="C63" s="20">
        <v>6414</v>
      </c>
      <c r="D63" s="20">
        <v>2500</v>
      </c>
      <c r="E63" s="21">
        <f t="shared" si="0"/>
        <v>-3914</v>
      </c>
    </row>
    <row r="64" spans="1:5" ht="15.75" thickBot="1" x14ac:dyDescent="0.3">
      <c r="A64" s="22" t="s">
        <v>31</v>
      </c>
      <c r="B64" s="23">
        <v>112900.45</v>
      </c>
      <c r="C64" s="23">
        <v>143524</v>
      </c>
      <c r="D64" s="23">
        <v>64206</v>
      </c>
      <c r="E64" s="24">
        <f t="shared" si="0"/>
        <v>-79318</v>
      </c>
    </row>
    <row r="65" spans="1:5" ht="15.75" thickBot="1" x14ac:dyDescent="0.3">
      <c r="A65" s="36"/>
      <c r="B65" s="34"/>
      <c r="C65" s="34"/>
      <c r="D65" s="34"/>
      <c r="E65" s="35"/>
    </row>
    <row r="66" spans="1:5" ht="15.75" thickBot="1" x14ac:dyDescent="0.3">
      <c r="A66" s="37" t="s">
        <v>32</v>
      </c>
      <c r="B66" s="38"/>
      <c r="C66" s="38"/>
      <c r="D66" s="38"/>
      <c r="E66" s="39"/>
    </row>
    <row r="67" spans="1:5" x14ac:dyDescent="0.25">
      <c r="A67" s="13" t="s">
        <v>10</v>
      </c>
      <c r="B67" s="14">
        <v>158541.74</v>
      </c>
      <c r="C67" s="14">
        <v>158767</v>
      </c>
      <c r="D67" s="14">
        <v>147267</v>
      </c>
      <c r="E67" s="15">
        <f t="shared" si="0"/>
        <v>-11500</v>
      </c>
    </row>
    <row r="68" spans="1:5" x14ac:dyDescent="0.25">
      <c r="A68" s="16" t="s">
        <v>11</v>
      </c>
      <c r="B68" s="17">
        <v>11380</v>
      </c>
      <c r="C68" s="17">
        <v>11380</v>
      </c>
      <c r="D68" s="17">
        <v>3750</v>
      </c>
      <c r="E68" s="18">
        <f t="shared" si="0"/>
        <v>-7630</v>
      </c>
    </row>
    <row r="69" spans="1:5" x14ac:dyDescent="0.25">
      <c r="A69" s="16" t="s">
        <v>12</v>
      </c>
      <c r="B69" s="17">
        <v>73563.490000000034</v>
      </c>
      <c r="C69" s="17">
        <v>73563</v>
      </c>
      <c r="D69" s="17">
        <v>59833</v>
      </c>
      <c r="E69" s="18">
        <f t="shared" si="0"/>
        <v>-13730</v>
      </c>
    </row>
    <row r="70" spans="1:5" x14ac:dyDescent="0.25">
      <c r="A70" s="19" t="s">
        <v>13</v>
      </c>
      <c r="B70" s="20">
        <v>243485.23000000004</v>
      </c>
      <c r="C70" s="20">
        <v>243710</v>
      </c>
      <c r="D70" s="20">
        <v>210850</v>
      </c>
      <c r="E70" s="21">
        <f t="shared" si="0"/>
        <v>-32860</v>
      </c>
    </row>
    <row r="71" spans="1:5" x14ac:dyDescent="0.25">
      <c r="A71" s="16" t="s">
        <v>14</v>
      </c>
      <c r="B71" s="17">
        <v>0</v>
      </c>
      <c r="C71" s="17"/>
      <c r="D71" s="17"/>
      <c r="E71" s="18">
        <f t="shared" si="0"/>
        <v>0</v>
      </c>
    </row>
    <row r="72" spans="1:5" x14ac:dyDescent="0.25">
      <c r="A72" s="16" t="s">
        <v>15</v>
      </c>
      <c r="B72" s="17">
        <v>0</v>
      </c>
      <c r="C72" s="17"/>
      <c r="D72" s="17"/>
      <c r="E72" s="18">
        <f t="shared" si="0"/>
        <v>0</v>
      </c>
    </row>
    <row r="73" spans="1:5" x14ac:dyDescent="0.25">
      <c r="A73" s="19" t="s">
        <v>16</v>
      </c>
      <c r="B73" s="20">
        <v>0</v>
      </c>
      <c r="C73" s="20"/>
      <c r="D73" s="20"/>
      <c r="E73" s="21">
        <f t="shared" si="0"/>
        <v>0</v>
      </c>
    </row>
    <row r="74" spans="1:5" x14ac:dyDescent="0.25">
      <c r="A74" s="16" t="s">
        <v>17</v>
      </c>
      <c r="B74" s="17">
        <v>15755</v>
      </c>
      <c r="C74" s="17">
        <v>15755</v>
      </c>
      <c r="D74" s="17"/>
      <c r="E74" s="18">
        <f t="shared" ref="E74:E137" si="1">D74-C74</f>
        <v>-15755</v>
      </c>
    </row>
    <row r="75" spans="1:5" x14ac:dyDescent="0.25">
      <c r="A75" s="19" t="s">
        <v>18</v>
      </c>
      <c r="B75" s="20">
        <v>15755</v>
      </c>
      <c r="C75" s="20">
        <v>15755</v>
      </c>
      <c r="D75" s="20"/>
      <c r="E75" s="21">
        <f t="shared" si="1"/>
        <v>-15755</v>
      </c>
    </row>
    <row r="76" spans="1:5" x14ac:dyDescent="0.25">
      <c r="A76" s="16" t="s">
        <v>33</v>
      </c>
      <c r="B76" s="17">
        <v>3592</v>
      </c>
      <c r="C76" s="17">
        <v>3592</v>
      </c>
      <c r="D76" s="17"/>
      <c r="E76" s="18">
        <f t="shared" si="1"/>
        <v>-3592</v>
      </c>
    </row>
    <row r="77" spans="1:5" x14ac:dyDescent="0.25">
      <c r="A77" s="19" t="s">
        <v>34</v>
      </c>
      <c r="B77" s="20">
        <v>3592</v>
      </c>
      <c r="C77" s="20">
        <v>3592</v>
      </c>
      <c r="D77" s="20"/>
      <c r="E77" s="21">
        <f t="shared" si="1"/>
        <v>-3592</v>
      </c>
    </row>
    <row r="78" spans="1:5" ht="15.75" thickBot="1" x14ac:dyDescent="0.3">
      <c r="A78" s="22" t="s">
        <v>35</v>
      </c>
      <c r="B78" s="23">
        <v>262832.23000000004</v>
      </c>
      <c r="C78" s="23">
        <v>263057</v>
      </c>
      <c r="D78" s="23">
        <v>210850</v>
      </c>
      <c r="E78" s="24">
        <f t="shared" si="1"/>
        <v>-52207</v>
      </c>
    </row>
    <row r="79" spans="1:5" x14ac:dyDescent="0.25">
      <c r="A79" s="25"/>
      <c r="B79" s="26"/>
      <c r="C79" s="8"/>
      <c r="D79" s="27"/>
      <c r="E79" s="9"/>
    </row>
    <row r="80" spans="1:5" ht="15.75" thickBot="1" x14ac:dyDescent="0.3">
      <c r="A80" s="28" t="s">
        <v>36</v>
      </c>
      <c r="B80" s="29">
        <v>1355185.1200000003</v>
      </c>
      <c r="C80" s="30">
        <v>1404252</v>
      </c>
      <c r="D80" s="31">
        <v>1159206</v>
      </c>
      <c r="E80" s="32">
        <f t="shared" si="1"/>
        <v>-245046</v>
      </c>
    </row>
    <row r="81" spans="1:5" ht="15.75" thickBot="1" x14ac:dyDescent="0.3">
      <c r="A81" s="33"/>
      <c r="B81" s="34"/>
      <c r="C81" s="34"/>
      <c r="D81" s="34"/>
      <c r="E81" s="35"/>
    </row>
    <row r="82" spans="1:5" x14ac:dyDescent="0.25">
      <c r="A82" s="7" t="s">
        <v>37</v>
      </c>
      <c r="B82" s="8"/>
      <c r="C82" s="8"/>
      <c r="D82" s="8"/>
      <c r="E82" s="9"/>
    </row>
    <row r="83" spans="1:5" ht="15.75" thickBot="1" x14ac:dyDescent="0.3">
      <c r="A83" s="10" t="s">
        <v>38</v>
      </c>
      <c r="B83" s="11"/>
      <c r="C83" s="11"/>
      <c r="D83" s="11"/>
      <c r="E83" s="12"/>
    </row>
    <row r="84" spans="1:5" x14ac:dyDescent="0.25">
      <c r="A84" s="13" t="s">
        <v>10</v>
      </c>
      <c r="B84" s="14">
        <v>425964.60999999993</v>
      </c>
      <c r="C84" s="14">
        <v>475125</v>
      </c>
      <c r="D84" s="14">
        <v>400329</v>
      </c>
      <c r="E84" s="15">
        <f t="shared" si="1"/>
        <v>-74796</v>
      </c>
    </row>
    <row r="85" spans="1:5" x14ac:dyDescent="0.25">
      <c r="A85" s="16" t="s">
        <v>12</v>
      </c>
      <c r="B85" s="17">
        <v>196783.91000000003</v>
      </c>
      <c r="C85" s="17">
        <v>196784</v>
      </c>
      <c r="D85" s="17">
        <v>158609</v>
      </c>
      <c r="E85" s="18">
        <f t="shared" si="1"/>
        <v>-38175</v>
      </c>
    </row>
    <row r="86" spans="1:5" x14ac:dyDescent="0.25">
      <c r="A86" s="19" t="s">
        <v>13</v>
      </c>
      <c r="B86" s="20">
        <v>622748.52</v>
      </c>
      <c r="C86" s="20">
        <v>671909</v>
      </c>
      <c r="D86" s="20">
        <v>558938</v>
      </c>
      <c r="E86" s="21">
        <f t="shared" si="1"/>
        <v>-112971</v>
      </c>
    </row>
    <row r="87" spans="1:5" x14ac:dyDescent="0.25">
      <c r="A87" s="16" t="s">
        <v>27</v>
      </c>
      <c r="B87" s="17">
        <v>584.96</v>
      </c>
      <c r="C87" s="17">
        <v>1000</v>
      </c>
      <c r="D87" s="17"/>
      <c r="E87" s="18">
        <f t="shared" si="1"/>
        <v>-1000</v>
      </c>
    </row>
    <row r="88" spans="1:5" x14ac:dyDescent="0.25">
      <c r="A88" s="16" t="s">
        <v>14</v>
      </c>
      <c r="B88" s="17">
        <v>1228</v>
      </c>
      <c r="C88" s="17">
        <v>1228</v>
      </c>
      <c r="D88" s="17"/>
      <c r="E88" s="18">
        <f t="shared" si="1"/>
        <v>-1228</v>
      </c>
    </row>
    <row r="89" spans="1:5" x14ac:dyDescent="0.25">
      <c r="A89" s="16" t="s">
        <v>15</v>
      </c>
      <c r="B89" s="17"/>
      <c r="C89" s="17">
        <v>1500</v>
      </c>
      <c r="D89" s="17">
        <v>1500</v>
      </c>
      <c r="E89" s="18">
        <f t="shared" si="1"/>
        <v>0</v>
      </c>
    </row>
    <row r="90" spans="1:5" x14ac:dyDescent="0.25">
      <c r="A90" s="19" t="s">
        <v>16</v>
      </c>
      <c r="B90" s="20">
        <v>1812.96</v>
      </c>
      <c r="C90" s="20">
        <v>3728</v>
      </c>
      <c r="D90" s="20">
        <v>1500</v>
      </c>
      <c r="E90" s="21">
        <f t="shared" si="1"/>
        <v>-2228</v>
      </c>
    </row>
    <row r="91" spans="1:5" x14ac:dyDescent="0.25">
      <c r="A91" s="16" t="s">
        <v>17</v>
      </c>
      <c r="B91" s="17"/>
      <c r="C91" s="17">
        <v>28199.979999999996</v>
      </c>
      <c r="D91" s="17"/>
      <c r="E91" s="18">
        <f t="shared" si="1"/>
        <v>-28199.979999999996</v>
      </c>
    </row>
    <row r="92" spans="1:5" x14ac:dyDescent="0.25">
      <c r="A92" s="19" t="s">
        <v>18</v>
      </c>
      <c r="B92" s="20"/>
      <c r="C92" s="20">
        <v>28199.979999999996</v>
      </c>
      <c r="D92" s="20"/>
      <c r="E92" s="21">
        <f t="shared" si="1"/>
        <v>-28199.979999999996</v>
      </c>
    </row>
    <row r="93" spans="1:5" ht="15.75" thickBot="1" x14ac:dyDescent="0.3">
      <c r="A93" s="22" t="s">
        <v>39</v>
      </c>
      <c r="B93" s="23">
        <v>624561.48</v>
      </c>
      <c r="C93" s="23">
        <v>703836.98</v>
      </c>
      <c r="D93" s="23">
        <v>560438</v>
      </c>
      <c r="E93" s="24">
        <f t="shared" si="1"/>
        <v>-143398.97999999998</v>
      </c>
    </row>
    <row r="94" spans="1:5" x14ac:dyDescent="0.25">
      <c r="A94" s="25"/>
      <c r="B94" s="26"/>
      <c r="C94" s="8"/>
      <c r="D94" s="27"/>
      <c r="E94" s="9"/>
    </row>
    <row r="95" spans="1:5" ht="15.75" thickBot="1" x14ac:dyDescent="0.3">
      <c r="A95" s="28" t="s">
        <v>40</v>
      </c>
      <c r="B95" s="29">
        <v>624561.48</v>
      </c>
      <c r="C95" s="30">
        <v>703836.98</v>
      </c>
      <c r="D95" s="31">
        <v>560438</v>
      </c>
      <c r="E95" s="32">
        <f t="shared" si="1"/>
        <v>-143398.97999999998</v>
      </c>
    </row>
    <row r="96" spans="1:5" ht="15.75" thickBot="1" x14ac:dyDescent="0.3">
      <c r="A96" s="33"/>
      <c r="B96" s="34"/>
      <c r="C96" s="34"/>
      <c r="D96" s="34"/>
      <c r="E96" s="35"/>
    </row>
    <row r="97" spans="1:5" x14ac:dyDescent="0.25">
      <c r="A97" s="7" t="s">
        <v>41</v>
      </c>
      <c r="B97" s="8"/>
      <c r="C97" s="8"/>
      <c r="D97" s="8"/>
      <c r="E97" s="9"/>
    </row>
    <row r="98" spans="1:5" ht="15.75" thickBot="1" x14ac:dyDescent="0.3">
      <c r="A98" s="10" t="s">
        <v>42</v>
      </c>
      <c r="B98" s="11"/>
      <c r="C98" s="11"/>
      <c r="D98" s="11"/>
      <c r="E98" s="12"/>
    </row>
    <row r="99" spans="1:5" x14ac:dyDescent="0.25">
      <c r="A99" s="13" t="s">
        <v>17</v>
      </c>
      <c r="B99" s="14"/>
      <c r="C99" s="14"/>
      <c r="D99" s="14">
        <v>445763</v>
      </c>
      <c r="E99" s="15">
        <f t="shared" si="1"/>
        <v>445763</v>
      </c>
    </row>
    <row r="100" spans="1:5" x14ac:dyDescent="0.25">
      <c r="A100" s="19" t="s">
        <v>18</v>
      </c>
      <c r="B100" s="20"/>
      <c r="C100" s="20"/>
      <c r="D100" s="20">
        <v>445763</v>
      </c>
      <c r="E100" s="21">
        <f t="shared" si="1"/>
        <v>445763</v>
      </c>
    </row>
    <row r="101" spans="1:5" ht="15.75" thickBot="1" x14ac:dyDescent="0.3">
      <c r="A101" s="22" t="s">
        <v>43</v>
      </c>
      <c r="B101" s="23"/>
      <c r="C101" s="23"/>
      <c r="D101" s="23">
        <v>445763</v>
      </c>
      <c r="E101" s="24">
        <f t="shared" si="1"/>
        <v>445763</v>
      </c>
    </row>
    <row r="102" spans="1:5" ht="15.75" thickBot="1" x14ac:dyDescent="0.3">
      <c r="A102" s="36"/>
      <c r="B102" s="34"/>
      <c r="C102" s="34"/>
      <c r="D102" s="34"/>
      <c r="E102" s="35"/>
    </row>
    <row r="103" spans="1:5" ht="15.75" thickBot="1" x14ac:dyDescent="0.3">
      <c r="A103" s="37" t="s">
        <v>44</v>
      </c>
      <c r="B103" s="38"/>
      <c r="C103" s="38"/>
      <c r="D103" s="38"/>
      <c r="E103" s="39"/>
    </row>
    <row r="104" spans="1:5" x14ac:dyDescent="0.25">
      <c r="A104" s="13" t="s">
        <v>10</v>
      </c>
      <c r="B104" s="14"/>
      <c r="C104" s="14">
        <v>20686</v>
      </c>
      <c r="D104" s="14">
        <v>229620</v>
      </c>
      <c r="E104" s="15">
        <f t="shared" si="1"/>
        <v>208934</v>
      </c>
    </row>
    <row r="105" spans="1:5" x14ac:dyDescent="0.25">
      <c r="A105" s="16" t="s">
        <v>12</v>
      </c>
      <c r="B105" s="17"/>
      <c r="C105" s="17"/>
      <c r="D105" s="17">
        <v>90975</v>
      </c>
      <c r="E105" s="18">
        <f t="shared" si="1"/>
        <v>90975</v>
      </c>
    </row>
    <row r="106" spans="1:5" x14ac:dyDescent="0.25">
      <c r="A106" s="19" t="s">
        <v>13</v>
      </c>
      <c r="B106" s="20"/>
      <c r="C106" s="20">
        <v>20686</v>
      </c>
      <c r="D106" s="20">
        <v>320595</v>
      </c>
      <c r="E106" s="21">
        <f t="shared" si="1"/>
        <v>299909</v>
      </c>
    </row>
    <row r="107" spans="1:5" ht="15.75" thickBot="1" x14ac:dyDescent="0.3">
      <c r="A107" s="22" t="s">
        <v>45</v>
      </c>
      <c r="B107" s="23"/>
      <c r="C107" s="23">
        <v>20686</v>
      </c>
      <c r="D107" s="23">
        <v>320595</v>
      </c>
      <c r="E107" s="24">
        <f t="shared" si="1"/>
        <v>299909</v>
      </c>
    </row>
    <row r="108" spans="1:5" x14ac:dyDescent="0.25">
      <c r="A108" s="25"/>
      <c r="B108" s="26"/>
      <c r="C108" s="8"/>
      <c r="D108" s="27"/>
      <c r="E108" s="9"/>
    </row>
    <row r="109" spans="1:5" ht="15.75" thickBot="1" x14ac:dyDescent="0.3">
      <c r="A109" s="28" t="s">
        <v>46</v>
      </c>
      <c r="B109" s="29"/>
      <c r="C109" s="30">
        <v>20686</v>
      </c>
      <c r="D109" s="31">
        <v>766358</v>
      </c>
      <c r="E109" s="32">
        <f t="shared" si="1"/>
        <v>745672</v>
      </c>
    </row>
    <row r="110" spans="1:5" ht="15.75" thickBot="1" x14ac:dyDescent="0.3">
      <c r="A110" s="33"/>
      <c r="B110" s="34"/>
      <c r="C110" s="34"/>
      <c r="D110" s="34"/>
      <c r="E110" s="35"/>
    </row>
    <row r="111" spans="1:5" x14ac:dyDescent="0.25">
      <c r="A111" s="7" t="s">
        <v>47</v>
      </c>
      <c r="B111" s="8"/>
      <c r="C111" s="8"/>
      <c r="D111" s="8"/>
      <c r="E111" s="9"/>
    </row>
    <row r="112" spans="1:5" ht="15.75" thickBot="1" x14ac:dyDescent="0.3">
      <c r="A112" s="10" t="s">
        <v>48</v>
      </c>
      <c r="B112" s="11"/>
      <c r="C112" s="11"/>
      <c r="D112" s="11"/>
      <c r="E112" s="12"/>
    </row>
    <row r="113" spans="1:5" x14ac:dyDescent="0.25">
      <c r="A113" s="13" t="s">
        <v>10</v>
      </c>
      <c r="B113" s="14">
        <v>341191.22</v>
      </c>
      <c r="C113" s="14">
        <v>342175</v>
      </c>
      <c r="D113" s="14">
        <v>446937</v>
      </c>
      <c r="E113" s="15">
        <f t="shared" si="1"/>
        <v>104762</v>
      </c>
    </row>
    <row r="114" spans="1:5" x14ac:dyDescent="0.25">
      <c r="A114" s="16" t="s">
        <v>11</v>
      </c>
      <c r="B114" s="17">
        <v>25999.999999999996</v>
      </c>
      <c r="C114" s="17">
        <v>26000</v>
      </c>
      <c r="D114" s="17">
        <v>0</v>
      </c>
      <c r="E114" s="18">
        <f t="shared" si="1"/>
        <v>-26000</v>
      </c>
    </row>
    <row r="115" spans="1:5" x14ac:dyDescent="0.25">
      <c r="A115" s="16" t="s">
        <v>12</v>
      </c>
      <c r="B115" s="17">
        <v>158312.78</v>
      </c>
      <c r="C115" s="17">
        <v>158313</v>
      </c>
      <c r="D115" s="17">
        <v>177076</v>
      </c>
      <c r="E115" s="18">
        <f t="shared" si="1"/>
        <v>18763</v>
      </c>
    </row>
    <row r="116" spans="1:5" x14ac:dyDescent="0.25">
      <c r="A116" s="19" t="s">
        <v>13</v>
      </c>
      <c r="B116" s="20">
        <v>525504</v>
      </c>
      <c r="C116" s="20">
        <v>526488</v>
      </c>
      <c r="D116" s="20">
        <v>624013</v>
      </c>
      <c r="E116" s="21">
        <f t="shared" si="1"/>
        <v>97525</v>
      </c>
    </row>
    <row r="117" spans="1:5" x14ac:dyDescent="0.25">
      <c r="A117" s="16" t="s">
        <v>27</v>
      </c>
      <c r="B117" s="17">
        <v>6278.0000000000009</v>
      </c>
      <c r="C117" s="17">
        <v>8000</v>
      </c>
      <c r="D117" s="17">
        <v>6500</v>
      </c>
      <c r="E117" s="18">
        <f t="shared" si="1"/>
        <v>-1500</v>
      </c>
    </row>
    <row r="118" spans="1:5" x14ac:dyDescent="0.25">
      <c r="A118" s="16" t="s">
        <v>14</v>
      </c>
      <c r="B118" s="17">
        <v>18279.59</v>
      </c>
      <c r="C118" s="17">
        <v>24533</v>
      </c>
      <c r="D118" s="17">
        <v>19153</v>
      </c>
      <c r="E118" s="18">
        <f t="shared" si="1"/>
        <v>-5380</v>
      </c>
    </row>
    <row r="119" spans="1:5" x14ac:dyDescent="0.25">
      <c r="A119" s="16" t="s">
        <v>15</v>
      </c>
      <c r="B119" s="17">
        <v>2649.54</v>
      </c>
      <c r="C119" s="17">
        <v>11000</v>
      </c>
      <c r="D119" s="17">
        <v>11050</v>
      </c>
      <c r="E119" s="18">
        <f t="shared" si="1"/>
        <v>50</v>
      </c>
    </row>
    <row r="120" spans="1:5" x14ac:dyDescent="0.25">
      <c r="A120" s="19" t="s">
        <v>16</v>
      </c>
      <c r="B120" s="20">
        <v>27207.13</v>
      </c>
      <c r="C120" s="20">
        <v>43533</v>
      </c>
      <c r="D120" s="20">
        <v>36703</v>
      </c>
      <c r="E120" s="21">
        <f t="shared" si="1"/>
        <v>-6830</v>
      </c>
    </row>
    <row r="121" spans="1:5" x14ac:dyDescent="0.25">
      <c r="A121" s="16" t="s">
        <v>28</v>
      </c>
      <c r="B121" s="17"/>
      <c r="C121" s="17">
        <v>18939</v>
      </c>
      <c r="D121" s="17">
        <v>0</v>
      </c>
      <c r="E121" s="18">
        <f t="shared" si="1"/>
        <v>-18939</v>
      </c>
    </row>
    <row r="122" spans="1:5" x14ac:dyDescent="0.25">
      <c r="A122" s="19" t="s">
        <v>18</v>
      </c>
      <c r="B122" s="20"/>
      <c r="C122" s="20">
        <v>18939</v>
      </c>
      <c r="D122" s="20">
        <v>0</v>
      </c>
      <c r="E122" s="21">
        <f t="shared" si="1"/>
        <v>-18939</v>
      </c>
    </row>
    <row r="123" spans="1:5" x14ac:dyDescent="0.25">
      <c r="A123" s="16" t="s">
        <v>33</v>
      </c>
      <c r="B123" s="17">
        <v>1165</v>
      </c>
      <c r="C123" s="17">
        <v>2500</v>
      </c>
      <c r="D123" s="17">
        <v>0</v>
      </c>
      <c r="E123" s="18">
        <f t="shared" si="1"/>
        <v>-2500</v>
      </c>
    </row>
    <row r="124" spans="1:5" x14ac:dyDescent="0.25">
      <c r="A124" s="19" t="s">
        <v>34</v>
      </c>
      <c r="B124" s="20">
        <v>1165</v>
      </c>
      <c r="C124" s="20">
        <v>2500</v>
      </c>
      <c r="D124" s="20">
        <v>0</v>
      </c>
      <c r="E124" s="21">
        <f t="shared" si="1"/>
        <v>-2500</v>
      </c>
    </row>
    <row r="125" spans="1:5" ht="15.75" thickBot="1" x14ac:dyDescent="0.3">
      <c r="A125" s="22" t="s">
        <v>49</v>
      </c>
      <c r="B125" s="23">
        <v>553876.13</v>
      </c>
      <c r="C125" s="23">
        <v>591460</v>
      </c>
      <c r="D125" s="23">
        <v>660716</v>
      </c>
      <c r="E125" s="24">
        <f t="shared" si="1"/>
        <v>69256</v>
      </c>
    </row>
    <row r="126" spans="1:5" x14ac:dyDescent="0.25">
      <c r="A126" s="25"/>
      <c r="B126" s="26"/>
      <c r="C126" s="8"/>
      <c r="D126" s="27"/>
      <c r="E126" s="9"/>
    </row>
    <row r="127" spans="1:5" ht="15.75" thickBot="1" x14ac:dyDescent="0.3">
      <c r="A127" s="28" t="s">
        <v>50</v>
      </c>
      <c r="B127" s="29">
        <v>553876.13</v>
      </c>
      <c r="C127" s="30">
        <v>591460</v>
      </c>
      <c r="D127" s="31">
        <v>660716</v>
      </c>
      <c r="E127" s="32">
        <f t="shared" si="1"/>
        <v>69256</v>
      </c>
    </row>
    <row r="128" spans="1:5" ht="15.75" thickBot="1" x14ac:dyDescent="0.3">
      <c r="A128" s="33"/>
      <c r="B128" s="34"/>
      <c r="C128" s="34"/>
      <c r="D128" s="34"/>
      <c r="E128" s="35"/>
    </row>
    <row r="129" spans="1:5" x14ac:dyDescent="0.25">
      <c r="A129" s="7" t="s">
        <v>51</v>
      </c>
      <c r="B129" s="8"/>
      <c r="C129" s="8"/>
      <c r="D129" s="8"/>
      <c r="E129" s="9"/>
    </row>
    <row r="130" spans="1:5" ht="15.75" thickBot="1" x14ac:dyDescent="0.3">
      <c r="A130" s="10" t="s">
        <v>52</v>
      </c>
      <c r="B130" s="11"/>
      <c r="C130" s="11"/>
      <c r="D130" s="11"/>
      <c r="E130" s="12"/>
    </row>
    <row r="131" spans="1:5" x14ac:dyDescent="0.25">
      <c r="A131" s="13" t="s">
        <v>10</v>
      </c>
      <c r="B131" s="14">
        <v>1040961.2400000005</v>
      </c>
      <c r="C131" s="14">
        <v>1040897</v>
      </c>
      <c r="D131" s="14">
        <v>988015</v>
      </c>
      <c r="E131" s="15">
        <f t="shared" si="1"/>
        <v>-52882</v>
      </c>
    </row>
    <row r="132" spans="1:5" x14ac:dyDescent="0.25">
      <c r="A132" s="16" t="s">
        <v>11</v>
      </c>
      <c r="B132" s="17">
        <v>48141.25</v>
      </c>
      <c r="C132" s="17">
        <v>45000</v>
      </c>
      <c r="D132" s="17">
        <v>12160</v>
      </c>
      <c r="E132" s="18">
        <f t="shared" si="1"/>
        <v>-32840</v>
      </c>
    </row>
    <row r="133" spans="1:5" x14ac:dyDescent="0.25">
      <c r="A133" s="16" t="s">
        <v>12</v>
      </c>
      <c r="B133" s="17">
        <v>479016.69999999995</v>
      </c>
      <c r="C133" s="17">
        <v>479017</v>
      </c>
      <c r="D133" s="17">
        <v>396268</v>
      </c>
      <c r="E133" s="18">
        <f t="shared" si="1"/>
        <v>-82749</v>
      </c>
    </row>
    <row r="134" spans="1:5" x14ac:dyDescent="0.25">
      <c r="A134" s="19" t="s">
        <v>13</v>
      </c>
      <c r="B134" s="20">
        <v>1568119.1900000004</v>
      </c>
      <c r="C134" s="20">
        <v>1564914</v>
      </c>
      <c r="D134" s="20">
        <v>1396443</v>
      </c>
      <c r="E134" s="21">
        <f t="shared" si="1"/>
        <v>-168471</v>
      </c>
    </row>
    <row r="135" spans="1:5" x14ac:dyDescent="0.25">
      <c r="A135" s="16" t="s">
        <v>27</v>
      </c>
      <c r="B135" s="17"/>
      <c r="C135" s="17">
        <v>1</v>
      </c>
      <c r="D135" s="17"/>
      <c r="E135" s="18">
        <f t="shared" si="1"/>
        <v>-1</v>
      </c>
    </row>
    <row r="136" spans="1:5" x14ac:dyDescent="0.25">
      <c r="A136" s="16" t="s">
        <v>14</v>
      </c>
      <c r="B136" s="17">
        <v>17924.120000000014</v>
      </c>
      <c r="C136" s="17">
        <v>25373</v>
      </c>
      <c r="D136" s="17">
        <v>21004</v>
      </c>
      <c r="E136" s="18">
        <f t="shared" si="1"/>
        <v>-4369</v>
      </c>
    </row>
    <row r="137" spans="1:5" x14ac:dyDescent="0.25">
      <c r="A137" s="16" t="s">
        <v>15</v>
      </c>
      <c r="B137" s="17">
        <v>2923.7200000000003</v>
      </c>
      <c r="C137" s="17">
        <v>3757</v>
      </c>
      <c r="D137" s="17">
        <v>0</v>
      </c>
      <c r="E137" s="18">
        <f t="shared" si="1"/>
        <v>-3757</v>
      </c>
    </row>
    <row r="138" spans="1:5" x14ac:dyDescent="0.25">
      <c r="A138" s="19" t="s">
        <v>16</v>
      </c>
      <c r="B138" s="20">
        <v>20847.840000000015</v>
      </c>
      <c r="C138" s="20">
        <v>29131</v>
      </c>
      <c r="D138" s="20">
        <v>21004</v>
      </c>
      <c r="E138" s="21">
        <f t="shared" ref="E138:E201" si="2">D138-C138</f>
        <v>-8127</v>
      </c>
    </row>
    <row r="139" spans="1:5" x14ac:dyDescent="0.25">
      <c r="A139" s="16" t="s">
        <v>33</v>
      </c>
      <c r="B139" s="17">
        <v>7926.09</v>
      </c>
      <c r="C139" s="17">
        <v>7927</v>
      </c>
      <c r="D139" s="17"/>
      <c r="E139" s="18">
        <f t="shared" si="2"/>
        <v>-7927</v>
      </c>
    </row>
    <row r="140" spans="1:5" x14ac:dyDescent="0.25">
      <c r="A140" s="16" t="s">
        <v>53</v>
      </c>
      <c r="B140" s="17">
        <v>489652.11</v>
      </c>
      <c r="C140" s="17">
        <v>491517</v>
      </c>
      <c r="D140" s="17">
        <v>413018</v>
      </c>
      <c r="E140" s="18">
        <f t="shared" si="2"/>
        <v>-78499</v>
      </c>
    </row>
    <row r="141" spans="1:5" x14ac:dyDescent="0.25">
      <c r="A141" s="19" t="s">
        <v>34</v>
      </c>
      <c r="B141" s="20">
        <v>497578.2</v>
      </c>
      <c r="C141" s="20">
        <v>499444</v>
      </c>
      <c r="D141" s="20">
        <v>413018</v>
      </c>
      <c r="E141" s="21">
        <f t="shared" si="2"/>
        <v>-86426</v>
      </c>
    </row>
    <row r="142" spans="1:5" ht="15.75" thickBot="1" x14ac:dyDescent="0.3">
      <c r="A142" s="22" t="s">
        <v>54</v>
      </c>
      <c r="B142" s="23">
        <v>2086545.2300000004</v>
      </c>
      <c r="C142" s="23">
        <v>2093489</v>
      </c>
      <c r="D142" s="23">
        <v>1830465</v>
      </c>
      <c r="E142" s="24">
        <f t="shared" si="2"/>
        <v>-263024</v>
      </c>
    </row>
    <row r="143" spans="1:5" x14ac:dyDescent="0.25">
      <c r="A143" s="25"/>
      <c r="B143" s="26"/>
      <c r="C143" s="8"/>
      <c r="D143" s="27"/>
      <c r="E143" s="9"/>
    </row>
    <row r="144" spans="1:5" ht="15.75" thickBot="1" x14ac:dyDescent="0.3">
      <c r="A144" s="28" t="s">
        <v>55</v>
      </c>
      <c r="B144" s="29">
        <v>2086545.2300000004</v>
      </c>
      <c r="C144" s="30">
        <v>2093489</v>
      </c>
      <c r="D144" s="31">
        <v>1830465</v>
      </c>
      <c r="E144" s="32">
        <f t="shared" si="2"/>
        <v>-263024</v>
      </c>
    </row>
    <row r="145" spans="1:5" ht="15.75" thickBot="1" x14ac:dyDescent="0.3">
      <c r="A145" s="33"/>
      <c r="B145" s="34"/>
      <c r="C145" s="34"/>
      <c r="D145" s="34"/>
      <c r="E145" s="35"/>
    </row>
    <row r="146" spans="1:5" x14ac:dyDescent="0.25">
      <c r="A146" s="7" t="s">
        <v>56</v>
      </c>
      <c r="B146" s="8"/>
      <c r="C146" s="8"/>
      <c r="D146" s="8"/>
      <c r="E146" s="9"/>
    </row>
    <row r="147" spans="1:5" ht="15.75" thickBot="1" x14ac:dyDescent="0.3">
      <c r="A147" s="10" t="s">
        <v>57</v>
      </c>
      <c r="B147" s="11"/>
      <c r="C147" s="11"/>
      <c r="D147" s="11"/>
      <c r="E147" s="12"/>
    </row>
    <row r="148" spans="1:5" x14ac:dyDescent="0.25">
      <c r="A148" s="13" t="s">
        <v>14</v>
      </c>
      <c r="B148" s="14"/>
      <c r="C148" s="14">
        <v>2046</v>
      </c>
      <c r="D148" s="14">
        <v>69000</v>
      </c>
      <c r="E148" s="15">
        <f t="shared" si="2"/>
        <v>66954</v>
      </c>
    </row>
    <row r="149" spans="1:5" x14ac:dyDescent="0.25">
      <c r="A149" s="19" t="s">
        <v>16</v>
      </c>
      <c r="B149" s="20"/>
      <c r="C149" s="20">
        <v>2046</v>
      </c>
      <c r="D149" s="20">
        <v>69000</v>
      </c>
      <c r="E149" s="21">
        <f t="shared" si="2"/>
        <v>66954</v>
      </c>
    </row>
    <row r="150" spans="1:5" ht="15.75" thickBot="1" x14ac:dyDescent="0.3">
      <c r="A150" s="22" t="s">
        <v>58</v>
      </c>
      <c r="B150" s="23"/>
      <c r="C150" s="23">
        <v>2046</v>
      </c>
      <c r="D150" s="23">
        <v>69000</v>
      </c>
      <c r="E150" s="24">
        <f t="shared" si="2"/>
        <v>66954</v>
      </c>
    </row>
    <row r="151" spans="1:5" ht="15.75" thickBot="1" x14ac:dyDescent="0.3">
      <c r="A151" s="36"/>
      <c r="B151" s="34"/>
      <c r="C151" s="34"/>
      <c r="D151" s="34"/>
      <c r="E151" s="35"/>
    </row>
    <row r="152" spans="1:5" ht="15.75" thickBot="1" x14ac:dyDescent="0.3">
      <c r="A152" s="37" t="s">
        <v>59</v>
      </c>
      <c r="B152" s="38"/>
      <c r="C152" s="38"/>
      <c r="D152" s="38"/>
      <c r="E152" s="39"/>
    </row>
    <row r="153" spans="1:5" x14ac:dyDescent="0.25">
      <c r="A153" s="13" t="s">
        <v>10</v>
      </c>
      <c r="B153" s="14">
        <v>170086.63999999996</v>
      </c>
      <c r="C153" s="14">
        <v>17689</v>
      </c>
      <c r="D153" s="14">
        <v>17689</v>
      </c>
      <c r="E153" s="15">
        <f t="shared" si="2"/>
        <v>0</v>
      </c>
    </row>
    <row r="154" spans="1:5" x14ac:dyDescent="0.25">
      <c r="A154" s="16" t="s">
        <v>11</v>
      </c>
      <c r="B154" s="17">
        <v>13200</v>
      </c>
      <c r="C154" s="17">
        <v>15000</v>
      </c>
      <c r="D154" s="17">
        <v>15000</v>
      </c>
      <c r="E154" s="18">
        <f t="shared" si="2"/>
        <v>0</v>
      </c>
    </row>
    <row r="155" spans="1:5" x14ac:dyDescent="0.25">
      <c r="A155" s="16" t="s">
        <v>12</v>
      </c>
      <c r="B155" s="17">
        <v>7902.96</v>
      </c>
      <c r="C155" s="17">
        <v>8208</v>
      </c>
      <c r="D155" s="17">
        <v>8208</v>
      </c>
      <c r="E155" s="18">
        <f t="shared" si="2"/>
        <v>0</v>
      </c>
    </row>
    <row r="156" spans="1:5" x14ac:dyDescent="0.25">
      <c r="A156" s="19" t="s">
        <v>13</v>
      </c>
      <c r="B156" s="20">
        <v>191189.59999999995</v>
      </c>
      <c r="C156" s="20">
        <v>40897</v>
      </c>
      <c r="D156" s="20">
        <v>40897</v>
      </c>
      <c r="E156" s="21">
        <f t="shared" si="2"/>
        <v>0</v>
      </c>
    </row>
    <row r="157" spans="1:5" x14ac:dyDescent="0.25">
      <c r="A157" s="16" t="s">
        <v>27</v>
      </c>
      <c r="B157" s="17"/>
      <c r="C157" s="17">
        <v>2700</v>
      </c>
      <c r="D157" s="17">
        <v>2700</v>
      </c>
      <c r="E157" s="18">
        <f t="shared" si="2"/>
        <v>0</v>
      </c>
    </row>
    <row r="158" spans="1:5" x14ac:dyDescent="0.25">
      <c r="A158" s="16" t="s">
        <v>14</v>
      </c>
      <c r="B158" s="17">
        <v>3348.75</v>
      </c>
      <c r="C158" s="17">
        <v>23631</v>
      </c>
      <c r="D158" s="17">
        <v>39343</v>
      </c>
      <c r="E158" s="18">
        <f t="shared" si="2"/>
        <v>15712</v>
      </c>
    </row>
    <row r="159" spans="1:5" x14ac:dyDescent="0.25">
      <c r="A159" s="16" t="s">
        <v>15</v>
      </c>
      <c r="B159" s="17"/>
      <c r="C159" s="17">
        <v>15750</v>
      </c>
      <c r="D159" s="17">
        <v>15750</v>
      </c>
      <c r="E159" s="18">
        <f t="shared" si="2"/>
        <v>0</v>
      </c>
    </row>
    <row r="160" spans="1:5" x14ac:dyDescent="0.25">
      <c r="A160" s="19" t="s">
        <v>16</v>
      </c>
      <c r="B160" s="20">
        <v>3348.75</v>
      </c>
      <c r="C160" s="20">
        <v>42081</v>
      </c>
      <c r="D160" s="20">
        <v>57793</v>
      </c>
      <c r="E160" s="21">
        <f t="shared" si="2"/>
        <v>15712</v>
      </c>
    </row>
    <row r="161" spans="1:5" x14ac:dyDescent="0.25">
      <c r="A161" s="16" t="s">
        <v>28</v>
      </c>
      <c r="B161" s="17">
        <v>20695.049999999996</v>
      </c>
      <c r="C161" s="17">
        <v>77154</v>
      </c>
      <c r="D161" s="17">
        <v>71164</v>
      </c>
      <c r="E161" s="18">
        <f t="shared" si="2"/>
        <v>-5990</v>
      </c>
    </row>
    <row r="162" spans="1:5" x14ac:dyDescent="0.25">
      <c r="A162" s="16" t="s">
        <v>17</v>
      </c>
      <c r="B162" s="17">
        <v>7828</v>
      </c>
      <c r="C162" s="17">
        <v>12328</v>
      </c>
      <c r="D162" s="17">
        <v>4500</v>
      </c>
      <c r="E162" s="18">
        <f t="shared" si="2"/>
        <v>-7828</v>
      </c>
    </row>
    <row r="163" spans="1:5" x14ac:dyDescent="0.25">
      <c r="A163" s="19" t="s">
        <v>18</v>
      </c>
      <c r="B163" s="20">
        <v>28523.049999999996</v>
      </c>
      <c r="C163" s="20">
        <v>89482</v>
      </c>
      <c r="D163" s="20">
        <v>75664</v>
      </c>
      <c r="E163" s="21">
        <f t="shared" si="2"/>
        <v>-13818</v>
      </c>
    </row>
    <row r="164" spans="1:5" x14ac:dyDescent="0.25">
      <c r="A164" s="16" t="s">
        <v>33</v>
      </c>
      <c r="B164" s="17"/>
      <c r="C164" s="17">
        <v>2250</v>
      </c>
      <c r="D164" s="17">
        <v>2250</v>
      </c>
      <c r="E164" s="18">
        <f t="shared" si="2"/>
        <v>0</v>
      </c>
    </row>
    <row r="165" spans="1:5" x14ac:dyDescent="0.25">
      <c r="A165" s="19" t="s">
        <v>34</v>
      </c>
      <c r="B165" s="20"/>
      <c r="C165" s="20">
        <v>2250</v>
      </c>
      <c r="D165" s="20">
        <v>2250</v>
      </c>
      <c r="E165" s="21">
        <f t="shared" si="2"/>
        <v>0</v>
      </c>
    </row>
    <row r="166" spans="1:5" ht="15.75" thickBot="1" x14ac:dyDescent="0.3">
      <c r="A166" s="22" t="s">
        <v>60</v>
      </c>
      <c r="B166" s="23">
        <v>223061.39999999994</v>
      </c>
      <c r="C166" s="23">
        <v>174710</v>
      </c>
      <c r="D166" s="23">
        <v>176604</v>
      </c>
      <c r="E166" s="24">
        <f t="shared" si="2"/>
        <v>1894</v>
      </c>
    </row>
    <row r="167" spans="1:5" ht="15.75" thickBot="1" x14ac:dyDescent="0.3">
      <c r="A167" s="36"/>
      <c r="B167" s="34"/>
      <c r="C167" s="34"/>
      <c r="D167" s="34"/>
      <c r="E167" s="35"/>
    </row>
    <row r="168" spans="1:5" ht="15.75" thickBot="1" x14ac:dyDescent="0.3">
      <c r="A168" s="37" t="s">
        <v>61</v>
      </c>
      <c r="B168" s="38"/>
      <c r="C168" s="38"/>
      <c r="D168" s="38"/>
      <c r="E168" s="39"/>
    </row>
    <row r="169" spans="1:5" x14ac:dyDescent="0.25">
      <c r="A169" s="13" t="s">
        <v>10</v>
      </c>
      <c r="B169" s="14">
        <v>37155.03</v>
      </c>
      <c r="C169" s="14">
        <v>46156</v>
      </c>
      <c r="D169" s="14">
        <v>0</v>
      </c>
      <c r="E169" s="15">
        <f t="shared" si="2"/>
        <v>-46156</v>
      </c>
    </row>
    <row r="170" spans="1:5" x14ac:dyDescent="0.25">
      <c r="A170" s="16" t="s">
        <v>12</v>
      </c>
      <c r="B170" s="17">
        <v>14120.190000000002</v>
      </c>
      <c r="C170" s="17">
        <v>14120</v>
      </c>
      <c r="D170" s="17">
        <v>0</v>
      </c>
      <c r="E170" s="18">
        <f t="shared" si="2"/>
        <v>-14120</v>
      </c>
    </row>
    <row r="171" spans="1:5" x14ac:dyDescent="0.25">
      <c r="A171" s="19" t="s">
        <v>13</v>
      </c>
      <c r="B171" s="20">
        <v>51275.22</v>
      </c>
      <c r="C171" s="20">
        <v>60276</v>
      </c>
      <c r="D171" s="20">
        <v>0</v>
      </c>
      <c r="E171" s="21">
        <f t="shared" si="2"/>
        <v>-60276</v>
      </c>
    </row>
    <row r="172" spans="1:5" x14ac:dyDescent="0.25">
      <c r="A172" s="16" t="s">
        <v>27</v>
      </c>
      <c r="B172" s="17"/>
      <c r="C172" s="17">
        <v>1000</v>
      </c>
      <c r="D172" s="17">
        <v>1000</v>
      </c>
      <c r="E172" s="18">
        <f t="shared" si="2"/>
        <v>0</v>
      </c>
    </row>
    <row r="173" spans="1:5" x14ac:dyDescent="0.25">
      <c r="A173" s="16" t="s">
        <v>14</v>
      </c>
      <c r="B173" s="17">
        <v>5.5067062021407764E-14</v>
      </c>
      <c r="C173" s="17">
        <v>3250</v>
      </c>
      <c r="D173" s="17">
        <v>250</v>
      </c>
      <c r="E173" s="18">
        <f t="shared" si="2"/>
        <v>-3000</v>
      </c>
    </row>
    <row r="174" spans="1:5" x14ac:dyDescent="0.25">
      <c r="A174" s="16" t="s">
        <v>15</v>
      </c>
      <c r="B174" s="17">
        <v>0</v>
      </c>
      <c r="C174" s="17">
        <v>9500</v>
      </c>
      <c r="D174" s="17">
        <v>7500</v>
      </c>
      <c r="E174" s="18">
        <f t="shared" si="2"/>
        <v>-2000</v>
      </c>
    </row>
    <row r="175" spans="1:5" x14ac:dyDescent="0.25">
      <c r="A175" s="19" t="s">
        <v>16</v>
      </c>
      <c r="B175" s="20">
        <v>5.5067062021407764E-14</v>
      </c>
      <c r="C175" s="20">
        <v>13750</v>
      </c>
      <c r="D175" s="20">
        <v>8750</v>
      </c>
      <c r="E175" s="21">
        <f t="shared" si="2"/>
        <v>-5000</v>
      </c>
    </row>
    <row r="176" spans="1:5" x14ac:dyDescent="0.25">
      <c r="A176" s="16" t="s">
        <v>28</v>
      </c>
      <c r="B176" s="17"/>
      <c r="C176" s="17">
        <v>3000</v>
      </c>
      <c r="D176" s="17">
        <v>0</v>
      </c>
      <c r="E176" s="18">
        <f t="shared" si="2"/>
        <v>-3000</v>
      </c>
    </row>
    <row r="177" spans="1:5" x14ac:dyDescent="0.25">
      <c r="A177" s="19" t="s">
        <v>18</v>
      </c>
      <c r="B177" s="20"/>
      <c r="C177" s="20">
        <v>3000</v>
      </c>
      <c r="D177" s="20">
        <v>0</v>
      </c>
      <c r="E177" s="21">
        <f t="shared" si="2"/>
        <v>-3000</v>
      </c>
    </row>
    <row r="178" spans="1:5" ht="15.75" thickBot="1" x14ac:dyDescent="0.3">
      <c r="A178" s="22" t="s">
        <v>62</v>
      </c>
      <c r="B178" s="23">
        <v>51275.22</v>
      </c>
      <c r="C178" s="23">
        <v>77026</v>
      </c>
      <c r="D178" s="23">
        <v>8750</v>
      </c>
      <c r="E178" s="24">
        <f t="shared" si="2"/>
        <v>-68276</v>
      </c>
    </row>
    <row r="179" spans="1:5" ht="15.75" thickBot="1" x14ac:dyDescent="0.3">
      <c r="A179" s="36"/>
      <c r="B179" s="34"/>
      <c r="C179" s="34"/>
      <c r="D179" s="34"/>
      <c r="E179" s="35"/>
    </row>
    <row r="180" spans="1:5" ht="15.75" thickBot="1" x14ac:dyDescent="0.3">
      <c r="A180" s="37" t="s">
        <v>63</v>
      </c>
      <c r="B180" s="38"/>
      <c r="C180" s="38"/>
      <c r="D180" s="38"/>
      <c r="E180" s="39"/>
    </row>
    <row r="181" spans="1:5" x14ac:dyDescent="0.25">
      <c r="A181" s="13" t="s">
        <v>10</v>
      </c>
      <c r="B181" s="14">
        <v>33745.72</v>
      </c>
      <c r="C181" s="14">
        <v>55544</v>
      </c>
      <c r="D181" s="14">
        <v>0</v>
      </c>
      <c r="E181" s="15">
        <f t="shared" si="2"/>
        <v>-55544</v>
      </c>
    </row>
    <row r="182" spans="1:5" x14ac:dyDescent="0.25">
      <c r="A182" s="16" t="s">
        <v>12</v>
      </c>
      <c r="B182" s="17">
        <v>13648.140000000001</v>
      </c>
      <c r="C182" s="17">
        <v>13648</v>
      </c>
      <c r="D182" s="17">
        <v>0</v>
      </c>
      <c r="E182" s="18">
        <f t="shared" si="2"/>
        <v>-13648</v>
      </c>
    </row>
    <row r="183" spans="1:5" x14ac:dyDescent="0.25">
      <c r="A183" s="19" t="s">
        <v>13</v>
      </c>
      <c r="B183" s="20">
        <v>47393.86</v>
      </c>
      <c r="C183" s="20">
        <v>69192</v>
      </c>
      <c r="D183" s="20">
        <v>0</v>
      </c>
      <c r="E183" s="21">
        <f t="shared" si="2"/>
        <v>-69192</v>
      </c>
    </row>
    <row r="184" spans="1:5" ht="15.75" thickBot="1" x14ac:dyDescent="0.3">
      <c r="A184" s="22" t="s">
        <v>64</v>
      </c>
      <c r="B184" s="23">
        <v>47393.86</v>
      </c>
      <c r="C184" s="23">
        <v>69192</v>
      </c>
      <c r="D184" s="23">
        <v>0</v>
      </c>
      <c r="E184" s="24">
        <f t="shared" si="2"/>
        <v>-69192</v>
      </c>
    </row>
    <row r="185" spans="1:5" ht="15.75" thickBot="1" x14ac:dyDescent="0.3">
      <c r="A185" s="36"/>
      <c r="B185" s="34"/>
      <c r="C185" s="34"/>
      <c r="D185" s="34"/>
      <c r="E185" s="35"/>
    </row>
    <row r="186" spans="1:5" ht="15.75" thickBot="1" x14ac:dyDescent="0.3">
      <c r="A186" s="37" t="s">
        <v>65</v>
      </c>
      <c r="B186" s="38"/>
      <c r="C186" s="38"/>
      <c r="D186" s="38"/>
      <c r="E186" s="39"/>
    </row>
    <row r="187" spans="1:5" x14ac:dyDescent="0.25">
      <c r="A187" s="13" t="s">
        <v>10</v>
      </c>
      <c r="B187" s="14">
        <v>119889.28999999998</v>
      </c>
      <c r="C187" s="14">
        <v>123078</v>
      </c>
      <c r="D187" s="14">
        <v>75158</v>
      </c>
      <c r="E187" s="15">
        <f t="shared" si="2"/>
        <v>-47920</v>
      </c>
    </row>
    <row r="188" spans="1:5" x14ac:dyDescent="0.25">
      <c r="A188" s="16" t="s">
        <v>11</v>
      </c>
      <c r="B188" s="17">
        <v>2401.25</v>
      </c>
      <c r="C188" s="17">
        <v>10500</v>
      </c>
      <c r="D188" s="17">
        <v>10500</v>
      </c>
      <c r="E188" s="18">
        <f t="shared" si="2"/>
        <v>0</v>
      </c>
    </row>
    <row r="189" spans="1:5" x14ac:dyDescent="0.25">
      <c r="A189" s="16" t="s">
        <v>12</v>
      </c>
      <c r="B189" s="17">
        <v>47388.370000000017</v>
      </c>
      <c r="C189" s="17">
        <v>47388</v>
      </c>
      <c r="D189" s="17">
        <v>33937</v>
      </c>
      <c r="E189" s="18">
        <f t="shared" si="2"/>
        <v>-13451</v>
      </c>
    </row>
    <row r="190" spans="1:5" x14ac:dyDescent="0.25">
      <c r="A190" s="19" t="s">
        <v>13</v>
      </c>
      <c r="B190" s="20">
        <v>169678.91</v>
      </c>
      <c r="C190" s="20">
        <v>180966</v>
      </c>
      <c r="D190" s="20">
        <v>119595</v>
      </c>
      <c r="E190" s="21">
        <f t="shared" si="2"/>
        <v>-61371</v>
      </c>
    </row>
    <row r="191" spans="1:5" x14ac:dyDescent="0.25">
      <c r="A191" s="16" t="s">
        <v>27</v>
      </c>
      <c r="B191" s="17">
        <v>221.31</v>
      </c>
      <c r="C191" s="17">
        <v>4000</v>
      </c>
      <c r="D191" s="17">
        <v>4000</v>
      </c>
      <c r="E191" s="18">
        <f t="shared" si="2"/>
        <v>0</v>
      </c>
    </row>
    <row r="192" spans="1:5" x14ac:dyDescent="0.25">
      <c r="A192" s="16" t="s">
        <v>14</v>
      </c>
      <c r="B192" s="17">
        <v>1039</v>
      </c>
      <c r="C192" s="17">
        <v>1500</v>
      </c>
      <c r="D192" s="17">
        <v>1500</v>
      </c>
      <c r="E192" s="18">
        <f t="shared" si="2"/>
        <v>0</v>
      </c>
    </row>
    <row r="193" spans="1:5" x14ac:dyDescent="0.25">
      <c r="A193" s="16" t="s">
        <v>15</v>
      </c>
      <c r="B193" s="17">
        <v>836.53999999999985</v>
      </c>
      <c r="C193" s="17">
        <v>2000</v>
      </c>
      <c r="D193" s="17">
        <v>2000</v>
      </c>
      <c r="E193" s="18">
        <f t="shared" si="2"/>
        <v>0</v>
      </c>
    </row>
    <row r="194" spans="1:5" x14ac:dyDescent="0.25">
      <c r="A194" s="19" t="s">
        <v>16</v>
      </c>
      <c r="B194" s="20">
        <v>2096.85</v>
      </c>
      <c r="C194" s="20">
        <v>7500</v>
      </c>
      <c r="D194" s="20">
        <v>7500</v>
      </c>
      <c r="E194" s="21">
        <f t="shared" si="2"/>
        <v>0</v>
      </c>
    </row>
    <row r="195" spans="1:5" x14ac:dyDescent="0.25">
      <c r="A195" s="16" t="s">
        <v>28</v>
      </c>
      <c r="B195" s="17">
        <v>8168.3400000000011</v>
      </c>
      <c r="C195" s="17">
        <v>13216</v>
      </c>
      <c r="D195" s="17">
        <v>13216</v>
      </c>
      <c r="E195" s="18">
        <f t="shared" si="2"/>
        <v>0</v>
      </c>
    </row>
    <row r="196" spans="1:5" x14ac:dyDescent="0.25">
      <c r="A196" s="19" t="s">
        <v>18</v>
      </c>
      <c r="B196" s="20">
        <v>8168.3400000000011</v>
      </c>
      <c r="C196" s="20">
        <v>13216</v>
      </c>
      <c r="D196" s="20">
        <v>13216</v>
      </c>
      <c r="E196" s="21">
        <f t="shared" si="2"/>
        <v>0</v>
      </c>
    </row>
    <row r="197" spans="1:5" ht="15.75" thickBot="1" x14ac:dyDescent="0.3">
      <c r="A197" s="22" t="s">
        <v>66</v>
      </c>
      <c r="B197" s="23">
        <v>179944.1</v>
      </c>
      <c r="C197" s="23">
        <v>201682</v>
      </c>
      <c r="D197" s="23">
        <v>140311</v>
      </c>
      <c r="E197" s="24">
        <f t="shared" si="2"/>
        <v>-61371</v>
      </c>
    </row>
    <row r="198" spans="1:5" ht="15.75" thickBot="1" x14ac:dyDescent="0.3">
      <c r="A198" s="36"/>
      <c r="B198" s="34"/>
      <c r="C198" s="34"/>
      <c r="D198" s="34"/>
      <c r="E198" s="35"/>
    </row>
    <row r="199" spans="1:5" ht="15.75" thickBot="1" x14ac:dyDescent="0.3">
      <c r="A199" s="37" t="s">
        <v>67</v>
      </c>
      <c r="B199" s="38"/>
      <c r="C199" s="38"/>
      <c r="D199" s="38"/>
      <c r="E199" s="39"/>
    </row>
    <row r="200" spans="1:5" x14ac:dyDescent="0.25">
      <c r="A200" s="13" t="s">
        <v>15</v>
      </c>
      <c r="B200" s="14"/>
      <c r="C200" s="14"/>
      <c r="D200" s="14">
        <v>75000</v>
      </c>
      <c r="E200" s="15">
        <f t="shared" si="2"/>
        <v>75000</v>
      </c>
    </row>
    <row r="201" spans="1:5" x14ac:dyDescent="0.25">
      <c r="A201" s="19" t="s">
        <v>16</v>
      </c>
      <c r="B201" s="20"/>
      <c r="C201" s="20"/>
      <c r="D201" s="20">
        <v>75000</v>
      </c>
      <c r="E201" s="21">
        <f t="shared" si="2"/>
        <v>75000</v>
      </c>
    </row>
    <row r="202" spans="1:5" x14ac:dyDescent="0.25">
      <c r="A202" s="16" t="s">
        <v>28</v>
      </c>
      <c r="B202" s="17"/>
      <c r="C202" s="17"/>
      <c r="D202" s="17">
        <v>39500</v>
      </c>
      <c r="E202" s="18">
        <f t="shared" ref="E202:E257" si="3">D202-C202</f>
        <v>39500</v>
      </c>
    </row>
    <row r="203" spans="1:5" x14ac:dyDescent="0.25">
      <c r="A203" s="16" t="s">
        <v>17</v>
      </c>
      <c r="B203" s="17"/>
      <c r="C203" s="17"/>
      <c r="D203" s="17">
        <v>67700</v>
      </c>
      <c r="E203" s="18">
        <f t="shared" si="3"/>
        <v>67700</v>
      </c>
    </row>
    <row r="204" spans="1:5" x14ac:dyDescent="0.25">
      <c r="A204" s="19" t="s">
        <v>18</v>
      </c>
      <c r="B204" s="20"/>
      <c r="C204" s="20"/>
      <c r="D204" s="20">
        <v>107200</v>
      </c>
      <c r="E204" s="21">
        <f t="shared" si="3"/>
        <v>107200</v>
      </c>
    </row>
    <row r="205" spans="1:5" ht="15.75" thickBot="1" x14ac:dyDescent="0.3">
      <c r="A205" s="22" t="s">
        <v>68</v>
      </c>
      <c r="B205" s="23"/>
      <c r="C205" s="23"/>
      <c r="D205" s="23">
        <v>182200</v>
      </c>
      <c r="E205" s="24">
        <f t="shared" si="3"/>
        <v>182200</v>
      </c>
    </row>
    <row r="206" spans="1:5" ht="15.75" thickBot="1" x14ac:dyDescent="0.3">
      <c r="A206" s="36"/>
      <c r="B206" s="34"/>
      <c r="C206" s="34"/>
      <c r="D206" s="34"/>
      <c r="E206" s="35"/>
    </row>
    <row r="207" spans="1:5" ht="15.75" thickBot="1" x14ac:dyDescent="0.3">
      <c r="A207" s="37" t="s">
        <v>69</v>
      </c>
      <c r="B207" s="38"/>
      <c r="C207" s="38"/>
      <c r="D207" s="38"/>
      <c r="E207" s="39"/>
    </row>
    <row r="208" spans="1:5" x14ac:dyDescent="0.25">
      <c r="A208" s="13" t="s">
        <v>10</v>
      </c>
      <c r="B208" s="14">
        <v>215579.1400000001</v>
      </c>
      <c r="C208" s="14">
        <v>212388</v>
      </c>
      <c r="D208" s="14">
        <v>214257</v>
      </c>
      <c r="E208" s="15">
        <f t="shared" si="3"/>
        <v>1869</v>
      </c>
    </row>
    <row r="209" spans="1:5" x14ac:dyDescent="0.25">
      <c r="A209" s="16" t="s">
        <v>12</v>
      </c>
      <c r="B209" s="17">
        <v>93916.670000000027</v>
      </c>
      <c r="C209" s="17">
        <v>93917</v>
      </c>
      <c r="D209" s="17">
        <v>84889</v>
      </c>
      <c r="E209" s="18">
        <f t="shared" si="3"/>
        <v>-9028</v>
      </c>
    </row>
    <row r="210" spans="1:5" x14ac:dyDescent="0.25">
      <c r="A210" s="19" t="s">
        <v>13</v>
      </c>
      <c r="B210" s="20">
        <v>309495.81000000011</v>
      </c>
      <c r="C210" s="20">
        <v>306305</v>
      </c>
      <c r="D210" s="20">
        <v>299146</v>
      </c>
      <c r="E210" s="21">
        <f t="shared" si="3"/>
        <v>-7159</v>
      </c>
    </row>
    <row r="211" spans="1:5" x14ac:dyDescent="0.25">
      <c r="A211" s="16" t="s">
        <v>27</v>
      </c>
      <c r="B211" s="17">
        <v>1793.3</v>
      </c>
      <c r="C211" s="17">
        <v>3150</v>
      </c>
      <c r="D211" s="17">
        <v>0</v>
      </c>
      <c r="E211" s="18">
        <f t="shared" si="3"/>
        <v>-3150</v>
      </c>
    </row>
    <row r="212" spans="1:5" x14ac:dyDescent="0.25">
      <c r="A212" s="16" t="s">
        <v>14</v>
      </c>
      <c r="B212" s="17">
        <v>1507.8</v>
      </c>
      <c r="C212" s="17">
        <v>47341</v>
      </c>
      <c r="D212" s="17">
        <v>7341</v>
      </c>
      <c r="E212" s="18">
        <f t="shared" si="3"/>
        <v>-40000</v>
      </c>
    </row>
    <row r="213" spans="1:5" x14ac:dyDescent="0.25">
      <c r="A213" s="16" t="s">
        <v>15</v>
      </c>
      <c r="B213" s="17">
        <v>343.04</v>
      </c>
      <c r="C213" s="17">
        <v>1532</v>
      </c>
      <c r="D213" s="17">
        <v>1000</v>
      </c>
      <c r="E213" s="18">
        <f t="shared" si="3"/>
        <v>-532</v>
      </c>
    </row>
    <row r="214" spans="1:5" x14ac:dyDescent="0.25">
      <c r="A214" s="19" t="s">
        <v>16</v>
      </c>
      <c r="B214" s="20">
        <v>3644.14</v>
      </c>
      <c r="C214" s="20">
        <v>52023</v>
      </c>
      <c r="D214" s="20">
        <v>8341</v>
      </c>
      <c r="E214" s="21">
        <f t="shared" si="3"/>
        <v>-43682</v>
      </c>
    </row>
    <row r="215" spans="1:5" x14ac:dyDescent="0.25">
      <c r="A215" s="16" t="s">
        <v>28</v>
      </c>
      <c r="B215" s="17"/>
      <c r="C215" s="17">
        <v>810</v>
      </c>
      <c r="D215" s="17">
        <v>810</v>
      </c>
      <c r="E215" s="18">
        <f t="shared" si="3"/>
        <v>0</v>
      </c>
    </row>
    <row r="216" spans="1:5" x14ac:dyDescent="0.25">
      <c r="A216" s="16" t="s">
        <v>17</v>
      </c>
      <c r="B216" s="17"/>
      <c r="C216" s="17">
        <v>6663</v>
      </c>
      <c r="D216" s="17"/>
      <c r="E216" s="18">
        <f t="shared" si="3"/>
        <v>-6663</v>
      </c>
    </row>
    <row r="217" spans="1:5" x14ac:dyDescent="0.25">
      <c r="A217" s="19" t="s">
        <v>18</v>
      </c>
      <c r="B217" s="20"/>
      <c r="C217" s="20">
        <v>7473</v>
      </c>
      <c r="D217" s="20">
        <v>810</v>
      </c>
      <c r="E217" s="21">
        <f t="shared" si="3"/>
        <v>-6663</v>
      </c>
    </row>
    <row r="218" spans="1:5" ht="15.75" thickBot="1" x14ac:dyDescent="0.3">
      <c r="A218" s="22" t="s">
        <v>70</v>
      </c>
      <c r="B218" s="23">
        <v>313139.95000000007</v>
      </c>
      <c r="C218" s="23">
        <v>365801</v>
      </c>
      <c r="D218" s="23">
        <v>308297</v>
      </c>
      <c r="E218" s="24">
        <f t="shared" si="3"/>
        <v>-57504</v>
      </c>
    </row>
    <row r="219" spans="1:5" ht="15.75" thickBot="1" x14ac:dyDescent="0.3">
      <c r="A219" s="36"/>
      <c r="B219" s="34"/>
      <c r="C219" s="34"/>
      <c r="D219" s="34"/>
      <c r="E219" s="35"/>
    </row>
    <row r="220" spans="1:5" ht="15.75" thickBot="1" x14ac:dyDescent="0.3">
      <c r="A220" s="37" t="s">
        <v>71</v>
      </c>
      <c r="B220" s="38"/>
      <c r="C220" s="38"/>
      <c r="D220" s="38"/>
      <c r="E220" s="39"/>
    </row>
    <row r="221" spans="1:5" x14ac:dyDescent="0.25">
      <c r="A221" s="13" t="s">
        <v>10</v>
      </c>
      <c r="B221" s="14">
        <v>72602.230000000025</v>
      </c>
      <c r="C221" s="14">
        <v>81021</v>
      </c>
      <c r="D221" s="14">
        <v>80019</v>
      </c>
      <c r="E221" s="15">
        <f t="shared" si="3"/>
        <v>-1002</v>
      </c>
    </row>
    <row r="222" spans="1:5" x14ac:dyDescent="0.25">
      <c r="A222" s="16" t="s">
        <v>12</v>
      </c>
      <c r="B222" s="17">
        <v>33687.449999999997</v>
      </c>
      <c r="C222" s="17">
        <v>33687</v>
      </c>
      <c r="D222" s="17">
        <v>31701</v>
      </c>
      <c r="E222" s="18">
        <f t="shared" si="3"/>
        <v>-1986</v>
      </c>
    </row>
    <row r="223" spans="1:5" x14ac:dyDescent="0.25">
      <c r="A223" s="19" t="s">
        <v>13</v>
      </c>
      <c r="B223" s="20">
        <v>106289.68000000002</v>
      </c>
      <c r="C223" s="20">
        <v>114708</v>
      </c>
      <c r="D223" s="20">
        <v>111723</v>
      </c>
      <c r="E223" s="21">
        <f t="shared" si="3"/>
        <v>-2985</v>
      </c>
    </row>
    <row r="224" spans="1:5" x14ac:dyDescent="0.25">
      <c r="A224" s="16" t="s">
        <v>15</v>
      </c>
      <c r="B224" s="17"/>
      <c r="C224" s="17">
        <v>7634</v>
      </c>
      <c r="D224" s="17">
        <v>3297</v>
      </c>
      <c r="E224" s="18">
        <f t="shared" si="3"/>
        <v>-4337</v>
      </c>
    </row>
    <row r="225" spans="1:5" x14ac:dyDescent="0.25">
      <c r="A225" s="19" t="s">
        <v>16</v>
      </c>
      <c r="B225" s="20"/>
      <c r="C225" s="20">
        <v>7634</v>
      </c>
      <c r="D225" s="20">
        <v>3297</v>
      </c>
      <c r="E225" s="21">
        <f t="shared" si="3"/>
        <v>-4337</v>
      </c>
    </row>
    <row r="226" spans="1:5" x14ac:dyDescent="0.25">
      <c r="A226" s="16" t="s">
        <v>17</v>
      </c>
      <c r="B226" s="17"/>
      <c r="C226" s="17">
        <v>4882</v>
      </c>
      <c r="D226" s="17">
        <v>0</v>
      </c>
      <c r="E226" s="18">
        <f t="shared" si="3"/>
        <v>-4882</v>
      </c>
    </row>
    <row r="227" spans="1:5" x14ac:dyDescent="0.25">
      <c r="A227" s="19" t="s">
        <v>18</v>
      </c>
      <c r="B227" s="20"/>
      <c r="C227" s="20">
        <v>4882</v>
      </c>
      <c r="D227" s="20">
        <v>0</v>
      </c>
      <c r="E227" s="21">
        <f t="shared" si="3"/>
        <v>-4882</v>
      </c>
    </row>
    <row r="228" spans="1:5" ht="15.75" thickBot="1" x14ac:dyDescent="0.3">
      <c r="A228" s="22" t="s">
        <v>72</v>
      </c>
      <c r="B228" s="23">
        <v>106289.68000000002</v>
      </c>
      <c r="C228" s="23">
        <v>127224</v>
      </c>
      <c r="D228" s="23">
        <v>115020</v>
      </c>
      <c r="E228" s="24">
        <f t="shared" si="3"/>
        <v>-12204</v>
      </c>
    </row>
    <row r="229" spans="1:5" x14ac:dyDescent="0.25">
      <c r="A229" s="25"/>
      <c r="B229" s="26"/>
      <c r="C229" s="8"/>
      <c r="D229" s="27"/>
      <c r="E229" s="9"/>
    </row>
    <row r="230" spans="1:5" ht="15.75" thickBot="1" x14ac:dyDescent="0.3">
      <c r="A230" s="28" t="s">
        <v>73</v>
      </c>
      <c r="B230" s="29">
        <v>921104.2100000002</v>
      </c>
      <c r="C230" s="30">
        <v>1017681</v>
      </c>
      <c r="D230" s="31">
        <v>1000182</v>
      </c>
      <c r="E230" s="32">
        <f t="shared" si="3"/>
        <v>-17499</v>
      </c>
    </row>
    <row r="231" spans="1:5" ht="15.75" thickBot="1" x14ac:dyDescent="0.3">
      <c r="A231" s="33"/>
      <c r="B231" s="34"/>
      <c r="C231" s="34"/>
      <c r="D231" s="34"/>
      <c r="E231" s="35"/>
    </row>
    <row r="232" spans="1:5" x14ac:dyDescent="0.25">
      <c r="A232" s="7" t="s">
        <v>74</v>
      </c>
      <c r="B232" s="8"/>
      <c r="C232" s="8"/>
      <c r="D232" s="8"/>
      <c r="E232" s="9"/>
    </row>
    <row r="233" spans="1:5" ht="15.75" thickBot="1" x14ac:dyDescent="0.3">
      <c r="A233" s="10" t="s">
        <v>75</v>
      </c>
      <c r="B233" s="11"/>
      <c r="C233" s="11"/>
      <c r="D233" s="11"/>
      <c r="E233" s="12"/>
    </row>
    <row r="234" spans="1:5" x14ac:dyDescent="0.25">
      <c r="A234" s="13" t="s">
        <v>10</v>
      </c>
      <c r="B234" s="14">
        <v>0</v>
      </c>
      <c r="C234" s="14"/>
      <c r="D234" s="14"/>
      <c r="E234" s="15">
        <f t="shared" si="3"/>
        <v>0</v>
      </c>
    </row>
    <row r="235" spans="1:5" x14ac:dyDescent="0.25">
      <c r="A235" s="16" t="s">
        <v>12</v>
      </c>
      <c r="B235" s="17">
        <v>835.2</v>
      </c>
      <c r="C235" s="17"/>
      <c r="D235" s="17"/>
      <c r="E235" s="18">
        <f t="shared" si="3"/>
        <v>0</v>
      </c>
    </row>
    <row r="236" spans="1:5" x14ac:dyDescent="0.25">
      <c r="A236" s="19" t="s">
        <v>13</v>
      </c>
      <c r="B236" s="20">
        <v>835.2</v>
      </c>
      <c r="C236" s="20"/>
      <c r="D236" s="20"/>
      <c r="E236" s="21">
        <f t="shared" si="3"/>
        <v>0</v>
      </c>
    </row>
    <row r="237" spans="1:5" ht="15.75" thickBot="1" x14ac:dyDescent="0.3">
      <c r="A237" s="22" t="s">
        <v>76</v>
      </c>
      <c r="B237" s="23">
        <v>835.2</v>
      </c>
      <c r="C237" s="23"/>
      <c r="D237" s="23"/>
      <c r="E237" s="24">
        <f t="shared" si="3"/>
        <v>0</v>
      </c>
    </row>
    <row r="238" spans="1:5" x14ac:dyDescent="0.25">
      <c r="A238" s="25"/>
      <c r="B238" s="26"/>
      <c r="C238" s="8"/>
      <c r="D238" s="27"/>
      <c r="E238" s="9"/>
    </row>
    <row r="239" spans="1:5" ht="15.75" thickBot="1" x14ac:dyDescent="0.3">
      <c r="A239" s="28" t="s">
        <v>77</v>
      </c>
      <c r="B239" s="29">
        <v>835.2</v>
      </c>
      <c r="C239" s="30"/>
      <c r="D239" s="31"/>
      <c r="E239" s="32">
        <f t="shared" si="3"/>
        <v>0</v>
      </c>
    </row>
    <row r="240" spans="1:5" ht="15.75" thickBot="1" x14ac:dyDescent="0.3">
      <c r="A240" s="33"/>
      <c r="B240" s="34"/>
      <c r="C240" s="34"/>
      <c r="D240" s="34"/>
      <c r="E240" s="35"/>
    </row>
    <row r="241" spans="1:5" x14ac:dyDescent="0.25">
      <c r="A241" s="7" t="s">
        <v>78</v>
      </c>
      <c r="B241" s="8"/>
      <c r="C241" s="8"/>
      <c r="D241" s="8"/>
      <c r="E241" s="9"/>
    </row>
    <row r="242" spans="1:5" x14ac:dyDescent="0.25">
      <c r="A242" s="10" t="s">
        <v>79</v>
      </c>
      <c r="B242" s="11"/>
      <c r="C242" s="11"/>
      <c r="D242" s="11"/>
      <c r="E242" s="12"/>
    </row>
    <row r="243" spans="1:5" x14ac:dyDescent="0.25">
      <c r="A243" s="40" t="s">
        <v>10</v>
      </c>
      <c r="B243" s="17">
        <v>763786.70999999985</v>
      </c>
      <c r="C243" s="17">
        <v>775464</v>
      </c>
      <c r="D243" s="17">
        <v>1386793</v>
      </c>
      <c r="E243" s="41">
        <f t="shared" si="3"/>
        <v>611329</v>
      </c>
    </row>
    <row r="244" spans="1:5" x14ac:dyDescent="0.25">
      <c r="A244" s="40" t="s">
        <v>11</v>
      </c>
      <c r="B244" s="17">
        <v>53856.25</v>
      </c>
      <c r="C244" s="17">
        <v>65000</v>
      </c>
      <c r="D244" s="17">
        <v>30000</v>
      </c>
      <c r="E244" s="41">
        <f t="shared" si="3"/>
        <v>-35000</v>
      </c>
    </row>
    <row r="245" spans="1:5" x14ac:dyDescent="0.25">
      <c r="A245" s="40" t="s">
        <v>12</v>
      </c>
      <c r="B245" s="17">
        <v>1082884.3900000004</v>
      </c>
      <c r="C245" s="17">
        <v>722288</v>
      </c>
      <c r="D245" s="17">
        <v>561331</v>
      </c>
      <c r="E245" s="41">
        <f t="shared" si="3"/>
        <v>-160957</v>
      </c>
    </row>
    <row r="246" spans="1:5" x14ac:dyDescent="0.25">
      <c r="A246" s="42" t="s">
        <v>13</v>
      </c>
      <c r="B246" s="20">
        <v>1900527.35</v>
      </c>
      <c r="C246" s="20">
        <v>1562752</v>
      </c>
      <c r="D246" s="20">
        <v>1978124</v>
      </c>
      <c r="E246" s="43">
        <f t="shared" si="3"/>
        <v>415372</v>
      </c>
    </row>
    <row r="247" spans="1:5" x14ac:dyDescent="0.25">
      <c r="A247" s="40" t="s">
        <v>27</v>
      </c>
      <c r="B247" s="17">
        <v>3543.9100000000003</v>
      </c>
      <c r="C247" s="17">
        <v>5000</v>
      </c>
      <c r="D247" s="17">
        <v>1500</v>
      </c>
      <c r="E247" s="41">
        <f t="shared" si="3"/>
        <v>-3500</v>
      </c>
    </row>
    <row r="248" spans="1:5" x14ac:dyDescent="0.25">
      <c r="A248" s="40" t="s">
        <v>14</v>
      </c>
      <c r="B248" s="17">
        <v>513960.71000000014</v>
      </c>
      <c r="C248" s="17">
        <v>654727</v>
      </c>
      <c r="D248" s="17">
        <v>319843</v>
      </c>
      <c r="E248" s="41">
        <f t="shared" si="3"/>
        <v>-334884</v>
      </c>
    </row>
    <row r="249" spans="1:5" x14ac:dyDescent="0.25">
      <c r="A249" s="40" t="s">
        <v>15</v>
      </c>
      <c r="B249" s="17">
        <v>372300.35000000003</v>
      </c>
      <c r="C249" s="17">
        <v>372145</v>
      </c>
      <c r="D249" s="17">
        <v>367941</v>
      </c>
      <c r="E249" s="41">
        <f t="shared" si="3"/>
        <v>-4204</v>
      </c>
    </row>
    <row r="250" spans="1:5" x14ac:dyDescent="0.25">
      <c r="A250" s="42" t="s">
        <v>16</v>
      </c>
      <c r="B250" s="20">
        <v>889804.9700000002</v>
      </c>
      <c r="C250" s="20">
        <v>1031872</v>
      </c>
      <c r="D250" s="20">
        <v>689284</v>
      </c>
      <c r="E250" s="43">
        <f t="shared" si="3"/>
        <v>-342588</v>
      </c>
    </row>
    <row r="251" spans="1:5" x14ac:dyDescent="0.25">
      <c r="A251" s="40" t="s">
        <v>28</v>
      </c>
      <c r="B251" s="17">
        <v>28670</v>
      </c>
      <c r="C251" s="17">
        <v>28670</v>
      </c>
      <c r="D251" s="17"/>
      <c r="E251" s="41">
        <f t="shared" si="3"/>
        <v>-28670</v>
      </c>
    </row>
    <row r="252" spans="1:5" x14ac:dyDescent="0.25">
      <c r="A252" s="42" t="s">
        <v>18</v>
      </c>
      <c r="B252" s="20">
        <v>28670</v>
      </c>
      <c r="C252" s="20">
        <v>28670</v>
      </c>
      <c r="D252" s="20"/>
      <c r="E252" s="43">
        <f t="shared" si="3"/>
        <v>-28670</v>
      </c>
    </row>
    <row r="253" spans="1:5" x14ac:dyDescent="0.25">
      <c r="A253" s="40" t="s">
        <v>33</v>
      </c>
      <c r="B253" s="17">
        <v>218921.00999999998</v>
      </c>
      <c r="C253" s="17">
        <v>218929</v>
      </c>
      <c r="D253" s="17">
        <v>10000</v>
      </c>
      <c r="E253" s="41">
        <f t="shared" si="3"/>
        <v>-208929</v>
      </c>
    </row>
    <row r="254" spans="1:5" x14ac:dyDescent="0.25">
      <c r="A254" s="42" t="s">
        <v>34</v>
      </c>
      <c r="B254" s="20">
        <v>218921.00999999998</v>
      </c>
      <c r="C254" s="20">
        <v>218929</v>
      </c>
      <c r="D254" s="20">
        <v>10000</v>
      </c>
      <c r="E254" s="43">
        <f t="shared" si="3"/>
        <v>-208929</v>
      </c>
    </row>
    <row r="255" spans="1:5" ht="15.75" thickBot="1" x14ac:dyDescent="0.3">
      <c r="A255" s="44" t="s">
        <v>80</v>
      </c>
      <c r="B255" s="20">
        <v>3037923.33</v>
      </c>
      <c r="C255" s="20">
        <v>2842223</v>
      </c>
      <c r="D255" s="20">
        <v>2677408</v>
      </c>
      <c r="E255" s="43">
        <f t="shared" si="3"/>
        <v>-164815</v>
      </c>
    </row>
    <row r="256" spans="1:5" x14ac:dyDescent="0.25">
      <c r="A256" s="25"/>
      <c r="B256" s="26"/>
      <c r="C256" s="8"/>
      <c r="D256" s="27"/>
      <c r="E256" s="9"/>
    </row>
    <row r="257" spans="1:5" ht="15.75" thickBot="1" x14ac:dyDescent="0.3">
      <c r="A257" s="28" t="s">
        <v>81</v>
      </c>
      <c r="B257" s="29">
        <v>3037923.33</v>
      </c>
      <c r="C257" s="30">
        <v>2842223</v>
      </c>
      <c r="D257" s="31">
        <v>2677408</v>
      </c>
      <c r="E257" s="32">
        <f t="shared" si="3"/>
        <v>-164815</v>
      </c>
    </row>
    <row r="258" spans="1:5" x14ac:dyDescent="0.25">
      <c r="A258" s="33"/>
      <c r="B258" s="34"/>
      <c r="C258" s="34"/>
      <c r="D258" s="34"/>
      <c r="E258" s="35"/>
    </row>
    <row r="259" spans="1:5" x14ac:dyDescent="0.25">
      <c r="A259" s="45"/>
      <c r="B259" s="34"/>
      <c r="C259" s="34"/>
      <c r="D259" s="34"/>
    </row>
    <row r="260" spans="1:5" x14ac:dyDescent="0.25">
      <c r="A260" s="33"/>
      <c r="B260" s="34"/>
      <c r="C260" s="34"/>
      <c r="D260" s="34"/>
    </row>
    <row r="261" spans="1:5" ht="15.75" thickBot="1" x14ac:dyDescent="0.3">
      <c r="A261" s="33"/>
      <c r="B261" s="34"/>
      <c r="C261" s="34"/>
      <c r="D261" s="34"/>
    </row>
    <row r="262" spans="1:5" x14ac:dyDescent="0.25">
      <c r="A262" s="46"/>
      <c r="B262" s="3" t="s">
        <v>4</v>
      </c>
      <c r="C262" s="3" t="s">
        <v>5</v>
      </c>
      <c r="D262" s="3" t="s">
        <v>5</v>
      </c>
      <c r="E262" s="47" t="s">
        <v>82</v>
      </c>
    </row>
    <row r="263" spans="1:5" x14ac:dyDescent="0.25">
      <c r="A263" s="48" t="s">
        <v>83</v>
      </c>
      <c r="B263" s="5" t="s">
        <v>6</v>
      </c>
      <c r="C263" s="5" t="s">
        <v>6</v>
      </c>
      <c r="D263" s="5" t="s">
        <v>82</v>
      </c>
      <c r="E263" s="49" t="s">
        <v>84</v>
      </c>
    </row>
    <row r="264" spans="1:5" x14ac:dyDescent="0.25">
      <c r="A264" s="50" t="s">
        <v>10</v>
      </c>
      <c r="B264" s="51">
        <f>SUMIF($A$7:$A$259,"Salaries",$B$7:$B$259)</f>
        <v>5312797.95</v>
      </c>
      <c r="C264" s="51">
        <f>SUMIF($A$7:$A$259,"Salaries",$C$7:$C$259)</f>
        <v>5263661</v>
      </c>
      <c r="D264" s="51">
        <f>SUMIF($A$7:$A$259,"Salaries",$D$7:$D$259)</f>
        <v>5854017</v>
      </c>
      <c r="E264" s="52">
        <f>SUMIF($A$7:$A$259,"Salaries",$E$7:$E$259)</f>
        <v>590356</v>
      </c>
    </row>
    <row r="265" spans="1:5" x14ac:dyDescent="0.25">
      <c r="A265" s="50" t="s">
        <v>11</v>
      </c>
      <c r="B265" s="51">
        <f>SUMIF($A$7:$A$259,"Other Compensation",$B$7:$B$259)</f>
        <v>202677</v>
      </c>
      <c r="C265" s="51">
        <f>SUMIF($A$7:$A$259,"Other Compensation",$C$7:$C$259)</f>
        <v>221104</v>
      </c>
      <c r="D265" s="51">
        <f>SUMIF($A$7:$A$259,"Other Compensation",$D$7:$D$259)</f>
        <v>88966</v>
      </c>
      <c r="E265" s="52">
        <f>SUMIF($A$7:$A$259,"Other Compensation",$E$7:$E$259)</f>
        <v>-132138</v>
      </c>
    </row>
    <row r="266" spans="1:5" x14ac:dyDescent="0.25">
      <c r="A266" s="50" t="s">
        <v>12</v>
      </c>
      <c r="B266" s="51">
        <f>SUMIF($A$7:$A$259,"Related Benefits",$B$7:$B$259)</f>
        <v>3094370.4</v>
      </c>
      <c r="C266" s="51">
        <f>SUMIF($A$7:$A$259,"Related Benefits",$C$7:$C$259)</f>
        <v>2733244</v>
      </c>
      <c r="D266" s="51">
        <f>SUMIF($A$7:$A$259,"Related Benefits",$D$7:$D$259)</f>
        <v>2349856</v>
      </c>
      <c r="E266" s="52">
        <f>SUMIF($A$7:$A$259,"Related Benefits",$E$7:$E$259)</f>
        <v>-383388</v>
      </c>
    </row>
    <row r="267" spans="1:5" x14ac:dyDescent="0.25">
      <c r="A267" s="53" t="s">
        <v>85</v>
      </c>
      <c r="B267" s="54">
        <f>SUM(B264:B266)</f>
        <v>8609845.3499999996</v>
      </c>
      <c r="C267" s="54">
        <f>SUM(C264:C266)</f>
        <v>8218009</v>
      </c>
      <c r="D267" s="54">
        <f>SUM(D264:D266)</f>
        <v>8292839</v>
      </c>
      <c r="E267" s="55">
        <f>SUM(E264:E266)</f>
        <v>74830</v>
      </c>
    </row>
    <row r="268" spans="1:5" x14ac:dyDescent="0.25">
      <c r="A268" s="50" t="s">
        <v>27</v>
      </c>
      <c r="B268" s="51">
        <f>SUMIF($A$7:$A$259,"Travel",$B$7:$B$259)</f>
        <v>18367.63</v>
      </c>
      <c r="C268" s="51">
        <f>SUMIF($A$7:$A$259,"Travel",$C$7:$C$259)</f>
        <v>42545</v>
      </c>
      <c r="D268" s="51">
        <f>SUMIF($A$7:$A$259,"Travel",$D$7:$D$259)</f>
        <v>15700</v>
      </c>
      <c r="E268" s="52">
        <f>SUMIF($A$7:$A$259,"Travel",$E$7:$E$259)</f>
        <v>-26845</v>
      </c>
    </row>
    <row r="269" spans="1:5" x14ac:dyDescent="0.25">
      <c r="A269" s="50" t="s">
        <v>14</v>
      </c>
      <c r="B269" s="51">
        <f>SUMIF($A$7:$A$259,"Operating Services",$B$7:$B$259)</f>
        <v>637784.38000000012</v>
      </c>
      <c r="C269" s="51">
        <f>SUMIF($A$7:$A$259,"Operating Services",$C$7:$C$259)</f>
        <v>904364</v>
      </c>
      <c r="D269" s="51">
        <f>SUMIF($A$7:$A$259,"Operating Services",$D$7:$D$259)</f>
        <v>477434</v>
      </c>
      <c r="E269" s="52">
        <f>SUMIF($A$7:$A$259,"Operating Services",$E$7:$E$259)</f>
        <v>-426930</v>
      </c>
    </row>
    <row r="270" spans="1:5" x14ac:dyDescent="0.25">
      <c r="A270" s="50" t="s">
        <v>15</v>
      </c>
      <c r="B270" s="51">
        <f>SUMIF($A$7:$A$259,"Supplies",$B$7:$B$259)</f>
        <v>390886.38000000006</v>
      </c>
      <c r="C270" s="51">
        <f>SUMIF($A$7:$A$259,"Supplies",$C$7:$C$259)</f>
        <v>455788</v>
      </c>
      <c r="D270" s="51">
        <f>SUMIF($A$7:$A$259,"Supplies",$D$7:$D$259)</f>
        <v>500246</v>
      </c>
      <c r="E270" s="52">
        <f>SUMIF($A$7:$A$259,"Supplies",$E$7:$E$259)</f>
        <v>44458</v>
      </c>
    </row>
    <row r="271" spans="1:5" x14ac:dyDescent="0.25">
      <c r="A271" s="53" t="s">
        <v>86</v>
      </c>
      <c r="B271" s="54">
        <f>SUM(B268:B270)</f>
        <v>1047038.3900000001</v>
      </c>
      <c r="C271" s="54">
        <f>SUM(C268:C270)</f>
        <v>1402697</v>
      </c>
      <c r="D271" s="54">
        <f>SUM(D268:D270)</f>
        <v>993380</v>
      </c>
      <c r="E271" s="55">
        <f>SUM(E268:E270)</f>
        <v>-409317</v>
      </c>
    </row>
    <row r="272" spans="1:5" x14ac:dyDescent="0.25">
      <c r="A272" s="50" t="s">
        <v>28</v>
      </c>
      <c r="B272" s="51">
        <f>SUMIF($A$7:$A$259,"Professional Services",$B$7:$B$259)</f>
        <v>60033.39</v>
      </c>
      <c r="C272" s="51">
        <f>SUMIF($A$7:$A$259,"Professional Services",$C$7:$C$259)</f>
        <v>146789</v>
      </c>
      <c r="D272" s="51">
        <f>SUMIF($A$7:$A$259,"Professional Services",$D$7:$D$259)</f>
        <v>127190</v>
      </c>
      <c r="E272" s="52">
        <f>SUMIF($A$7:$A$259,"Professional Services",$E$7:$E$259)</f>
        <v>-19599</v>
      </c>
    </row>
    <row r="273" spans="1:5" x14ac:dyDescent="0.25">
      <c r="A273" s="50" t="s">
        <v>17</v>
      </c>
      <c r="B273" s="51">
        <f>SUMIF($A$7:$A$259,"Other Charges",$B$7:$B$259)</f>
        <v>69076</v>
      </c>
      <c r="C273" s="51">
        <f>SUMIF($A$7:$A$259,"Other Charges",$C$7:$C$259)</f>
        <v>79893.98</v>
      </c>
      <c r="D273" s="51">
        <f>SUMIF($A$7:$A$259,"Other Charges",$D$7:$D$259)</f>
        <v>517963</v>
      </c>
      <c r="E273" s="52">
        <f>SUMIF($A$7:$A$259,"Other Charges",$E$7:$E$259)</f>
        <v>438069.02</v>
      </c>
    </row>
    <row r="274" spans="1:5" x14ac:dyDescent="0.25">
      <c r="A274" s="53" t="s">
        <v>87</v>
      </c>
      <c r="B274" s="54">
        <f>SUM(B272:B273)</f>
        <v>129109.39</v>
      </c>
      <c r="C274" s="54">
        <f>SUM(C272:C273)</f>
        <v>226682.97999999998</v>
      </c>
      <c r="D274" s="54">
        <f>SUM(D272:D273)</f>
        <v>645153</v>
      </c>
      <c r="E274" s="55">
        <f>SUM(E272:E273)</f>
        <v>418470.02</v>
      </c>
    </row>
    <row r="275" spans="1:5" x14ac:dyDescent="0.25">
      <c r="A275" s="50" t="s">
        <v>33</v>
      </c>
      <c r="B275" s="51">
        <f>SUMIF($A$7:$A$259,"General Acquisitions",$B$7:$B$259)</f>
        <v>231604.09999999998</v>
      </c>
      <c r="C275" s="51">
        <f>SUMIF($A$7:$A$259,"General Acquisitions",$C$7:$C$259)</f>
        <v>235198</v>
      </c>
      <c r="D275" s="51">
        <f>SUMIF($A$7:$A$259,"General Acquisitions",$D$7:$D$259)</f>
        <v>12250</v>
      </c>
      <c r="E275" s="52">
        <f>SUMIF($A$7:$A$259,"General Acquisitions",$E$7:$E$259)</f>
        <v>-222948</v>
      </c>
    </row>
    <row r="276" spans="1:5" x14ac:dyDescent="0.25">
      <c r="A276" s="50" t="s">
        <v>53</v>
      </c>
      <c r="B276" s="51">
        <f>SUMIF($A$7:$A$259,"Library Acquisitions",$B$7:$B$259)</f>
        <v>489652.11</v>
      </c>
      <c r="C276" s="51">
        <f>SUMIF($A$7:$A$259,"Library Acquisitions",$C$7:$C$259)</f>
        <v>491517</v>
      </c>
      <c r="D276" s="51">
        <f>SUMIF($A$7:$A$259,"Library Acquisitions",$D$7:$D$259)</f>
        <v>413018</v>
      </c>
      <c r="E276" s="52">
        <f>SUMIF($A$7:$A$259,"Library Acquisitions",$E$7:$E$259)</f>
        <v>-78499</v>
      </c>
    </row>
    <row r="277" spans="1:5" x14ac:dyDescent="0.25">
      <c r="A277" s="50" t="s">
        <v>88</v>
      </c>
      <c r="B277" s="51">
        <f>SUMIF($A$7:$A$259,"Major Repairs",$B$7:$B$259)</f>
        <v>0</v>
      </c>
      <c r="C277" s="51">
        <f>SUMIF($A$7:$A$259,"Major Repairs",$C$7:$C$259)</f>
        <v>0</v>
      </c>
      <c r="D277" s="51">
        <f>SUMIF($A$7:$A$259,"Major Repairs",$D$7:$D$259)</f>
        <v>0</v>
      </c>
      <c r="E277" s="52">
        <f>SUMIF($A$7:$A$259,"Major Repairs",$E$7:$E$259)</f>
        <v>0</v>
      </c>
    </row>
    <row r="278" spans="1:5" x14ac:dyDescent="0.25">
      <c r="A278" s="53" t="s">
        <v>89</v>
      </c>
      <c r="B278" s="54">
        <f>SUM(B275:B277)</f>
        <v>721256.21</v>
      </c>
      <c r="C278" s="54">
        <f>SUM(C275:C277)</f>
        <v>726715</v>
      </c>
      <c r="D278" s="54">
        <f>SUM(D275:D277)</f>
        <v>425268</v>
      </c>
      <c r="E278" s="55">
        <f>SUM(E275:E277)</f>
        <v>-301447</v>
      </c>
    </row>
    <row r="279" spans="1:5" ht="15.75" thickBot="1" x14ac:dyDescent="0.3">
      <c r="A279" s="56" t="s">
        <v>90</v>
      </c>
      <c r="B279" s="57">
        <f>B278+B274+B271+B267</f>
        <v>10507249.34</v>
      </c>
      <c r="C279" s="57">
        <f>C278+C274+C271+C267</f>
        <v>10574103.98</v>
      </c>
      <c r="D279" s="57">
        <f>D278+D274+D271+D267</f>
        <v>10356640</v>
      </c>
      <c r="E279" s="58">
        <f>E278+E274+E271+E267</f>
        <v>-217463.97999999998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8E5B1-8471-4F11-96AC-7319984A87CE}">
  <dimension ref="A1:E202"/>
  <sheetViews>
    <sheetView workbookViewId="0">
      <selection activeCell="C17" sqref="C17"/>
    </sheetView>
  </sheetViews>
  <sheetFormatPr defaultRowHeight="15" x14ac:dyDescent="0.25"/>
  <cols>
    <col min="1" max="1" width="66.5703125" customWidth="1"/>
    <col min="2" max="5" width="16.42578125" customWidth="1"/>
  </cols>
  <sheetData>
    <row r="1" spans="1:5" x14ac:dyDescent="0.25">
      <c r="A1" s="1" t="s">
        <v>0</v>
      </c>
      <c r="B1" s="2"/>
      <c r="C1" s="1" t="s">
        <v>1</v>
      </c>
      <c r="D1" s="2"/>
      <c r="E1" s="2"/>
    </row>
    <row r="2" spans="1:5" x14ac:dyDescent="0.25">
      <c r="A2" s="1" t="s">
        <v>2</v>
      </c>
      <c r="B2" s="2"/>
      <c r="C2" s="2"/>
      <c r="D2" s="2"/>
      <c r="E2" s="2"/>
    </row>
    <row r="3" spans="1:5" x14ac:dyDescent="0.25">
      <c r="A3" s="1" t="s">
        <v>3</v>
      </c>
      <c r="B3" s="2"/>
      <c r="C3" s="2"/>
      <c r="D3" s="2"/>
      <c r="E3" s="2"/>
    </row>
    <row r="4" spans="1:5" ht="15.75" thickBot="1" x14ac:dyDescent="0.3">
      <c r="A4" s="2"/>
      <c r="B4" s="2"/>
      <c r="C4" s="2"/>
      <c r="D4" s="2"/>
      <c r="E4" s="2"/>
    </row>
    <row r="5" spans="1:5" x14ac:dyDescent="0.25">
      <c r="A5" s="2"/>
      <c r="B5" s="3" t="s">
        <v>4</v>
      </c>
      <c r="C5" s="3" t="s">
        <v>5</v>
      </c>
      <c r="D5" s="3" t="s">
        <v>5</v>
      </c>
      <c r="E5" s="4" t="s">
        <v>82</v>
      </c>
    </row>
    <row r="6" spans="1:5" ht="15.75" thickBot="1" x14ac:dyDescent="0.3">
      <c r="A6" s="1" t="s">
        <v>306</v>
      </c>
      <c r="B6" s="5" t="s">
        <v>6</v>
      </c>
      <c r="C6" s="5" t="s">
        <v>6</v>
      </c>
      <c r="D6" s="5" t="s">
        <v>82</v>
      </c>
      <c r="E6" s="6" t="s">
        <v>84</v>
      </c>
    </row>
    <row r="7" spans="1:5" x14ac:dyDescent="0.25">
      <c r="A7" s="7" t="s">
        <v>307</v>
      </c>
      <c r="B7" s="8"/>
      <c r="C7" s="8"/>
      <c r="D7" s="8"/>
      <c r="E7" s="9"/>
    </row>
    <row r="8" spans="1:5" ht="15.75" thickBot="1" x14ac:dyDescent="0.3">
      <c r="A8" s="10" t="s">
        <v>308</v>
      </c>
      <c r="B8" s="11"/>
      <c r="C8" s="11"/>
      <c r="D8" s="11"/>
      <c r="E8" s="12"/>
    </row>
    <row r="9" spans="1:5" x14ac:dyDescent="0.25">
      <c r="A9" s="13" t="s">
        <v>10</v>
      </c>
      <c r="B9" s="14">
        <v>127800.47</v>
      </c>
      <c r="C9" s="14">
        <v>127718</v>
      </c>
      <c r="D9" s="14">
        <v>127799</v>
      </c>
      <c r="E9" s="15">
        <f>D9-C9</f>
        <v>81</v>
      </c>
    </row>
    <row r="10" spans="1:5" x14ac:dyDescent="0.25">
      <c r="A10" s="16" t="s">
        <v>11</v>
      </c>
      <c r="B10" s="17"/>
      <c r="C10" s="17">
        <v>7500</v>
      </c>
      <c r="D10" s="17">
        <v>7500</v>
      </c>
      <c r="E10" s="18">
        <f t="shared" ref="E10:E63" si="0">D10-C10</f>
        <v>0</v>
      </c>
    </row>
    <row r="11" spans="1:5" x14ac:dyDescent="0.25">
      <c r="A11" s="16" t="s">
        <v>12</v>
      </c>
      <c r="B11" s="17">
        <v>59299.469999999994</v>
      </c>
      <c r="C11" s="17">
        <v>59299</v>
      </c>
      <c r="D11" s="17">
        <v>53659</v>
      </c>
      <c r="E11" s="18">
        <f t="shared" si="0"/>
        <v>-5640</v>
      </c>
    </row>
    <row r="12" spans="1:5" x14ac:dyDescent="0.25">
      <c r="A12" s="19" t="s">
        <v>13</v>
      </c>
      <c r="B12" s="20">
        <v>187099.94</v>
      </c>
      <c r="C12" s="20">
        <v>194517</v>
      </c>
      <c r="D12" s="20">
        <v>188958</v>
      </c>
      <c r="E12" s="21">
        <f t="shared" si="0"/>
        <v>-5559</v>
      </c>
    </row>
    <row r="13" spans="1:5" ht="15.75" thickBot="1" x14ac:dyDescent="0.3">
      <c r="A13" s="22" t="s">
        <v>309</v>
      </c>
      <c r="B13" s="23">
        <v>187099.94</v>
      </c>
      <c r="C13" s="23">
        <v>194517</v>
      </c>
      <c r="D13" s="23">
        <v>188958</v>
      </c>
      <c r="E13" s="24">
        <f t="shared" si="0"/>
        <v>-5559</v>
      </c>
    </row>
    <row r="14" spans="1:5" x14ac:dyDescent="0.25">
      <c r="A14" s="25"/>
      <c r="B14" s="26"/>
      <c r="C14" s="8"/>
      <c r="D14" s="27"/>
      <c r="E14" s="9"/>
    </row>
    <row r="15" spans="1:5" ht="15.75" thickBot="1" x14ac:dyDescent="0.3">
      <c r="A15" s="28" t="s">
        <v>310</v>
      </c>
      <c r="B15" s="29">
        <v>187099.94</v>
      </c>
      <c r="C15" s="30">
        <v>194517</v>
      </c>
      <c r="D15" s="31">
        <v>188958</v>
      </c>
      <c r="E15" s="32">
        <f t="shared" si="0"/>
        <v>-5559</v>
      </c>
    </row>
    <row r="16" spans="1:5" ht="15.75" thickBot="1" x14ac:dyDescent="0.3">
      <c r="A16" s="33"/>
      <c r="B16" s="34"/>
      <c r="C16" s="34"/>
      <c r="D16" s="34"/>
      <c r="E16" s="35"/>
    </row>
    <row r="17" spans="1:5" x14ac:dyDescent="0.25">
      <c r="A17" s="7" t="s">
        <v>311</v>
      </c>
      <c r="B17" s="8"/>
      <c r="C17" s="8"/>
      <c r="D17" s="8"/>
      <c r="E17" s="9"/>
    </row>
    <row r="18" spans="1:5" ht="15.75" thickBot="1" x14ac:dyDescent="0.3">
      <c r="A18" s="10" t="s">
        <v>312</v>
      </c>
      <c r="B18" s="11"/>
      <c r="C18" s="11"/>
      <c r="D18" s="11"/>
      <c r="E18" s="12"/>
    </row>
    <row r="19" spans="1:5" x14ac:dyDescent="0.25">
      <c r="A19" s="13" t="s">
        <v>10</v>
      </c>
      <c r="B19" s="14">
        <v>1302847.419999999</v>
      </c>
      <c r="C19" s="14">
        <v>1360601</v>
      </c>
      <c r="D19" s="14">
        <v>1528249</v>
      </c>
      <c r="E19" s="15">
        <f t="shared" si="0"/>
        <v>167648</v>
      </c>
    </row>
    <row r="20" spans="1:5" x14ac:dyDescent="0.25">
      <c r="A20" s="16" t="s">
        <v>11</v>
      </c>
      <c r="B20" s="17">
        <v>55352.5</v>
      </c>
      <c r="C20" s="17">
        <v>73260</v>
      </c>
      <c r="D20" s="17">
        <v>73260</v>
      </c>
      <c r="E20" s="18">
        <f t="shared" si="0"/>
        <v>0</v>
      </c>
    </row>
    <row r="21" spans="1:5" x14ac:dyDescent="0.25">
      <c r="A21" s="16" t="s">
        <v>12</v>
      </c>
      <c r="B21" s="17">
        <v>601880.17000000004</v>
      </c>
      <c r="C21" s="17">
        <v>601880</v>
      </c>
      <c r="D21" s="17">
        <v>635152</v>
      </c>
      <c r="E21" s="18">
        <f t="shared" si="0"/>
        <v>33272</v>
      </c>
    </row>
    <row r="22" spans="1:5" x14ac:dyDescent="0.25">
      <c r="A22" s="19" t="s">
        <v>13</v>
      </c>
      <c r="B22" s="20">
        <v>1960080.0899999989</v>
      </c>
      <c r="C22" s="20">
        <v>2035741</v>
      </c>
      <c r="D22" s="20">
        <v>2236661</v>
      </c>
      <c r="E22" s="21">
        <f t="shared" si="0"/>
        <v>200920</v>
      </c>
    </row>
    <row r="23" spans="1:5" x14ac:dyDescent="0.25">
      <c r="A23" s="16" t="s">
        <v>27</v>
      </c>
      <c r="B23" s="17">
        <v>27046.989999999994</v>
      </c>
      <c r="C23" s="17">
        <v>40000</v>
      </c>
      <c r="D23" s="17">
        <v>40000</v>
      </c>
      <c r="E23" s="18">
        <f t="shared" si="0"/>
        <v>0</v>
      </c>
    </row>
    <row r="24" spans="1:5" x14ac:dyDescent="0.25">
      <c r="A24" s="16" t="s">
        <v>14</v>
      </c>
      <c r="B24" s="17">
        <v>657017.69000000006</v>
      </c>
      <c r="C24" s="17">
        <v>692430</v>
      </c>
      <c r="D24" s="17">
        <v>520352</v>
      </c>
      <c r="E24" s="18">
        <f t="shared" si="0"/>
        <v>-172078</v>
      </c>
    </row>
    <row r="25" spans="1:5" x14ac:dyDescent="0.25">
      <c r="A25" s="16" t="s">
        <v>15</v>
      </c>
      <c r="B25" s="17">
        <v>7928.54</v>
      </c>
      <c r="C25" s="17">
        <v>41200</v>
      </c>
      <c r="D25" s="17">
        <v>40148</v>
      </c>
      <c r="E25" s="18">
        <f t="shared" si="0"/>
        <v>-1052</v>
      </c>
    </row>
    <row r="26" spans="1:5" x14ac:dyDescent="0.25">
      <c r="A26" s="19" t="s">
        <v>16</v>
      </c>
      <c r="B26" s="20">
        <v>691993.22000000009</v>
      </c>
      <c r="C26" s="20">
        <v>773630</v>
      </c>
      <c r="D26" s="20">
        <v>600500</v>
      </c>
      <c r="E26" s="21">
        <f t="shared" si="0"/>
        <v>-173130</v>
      </c>
    </row>
    <row r="27" spans="1:5" x14ac:dyDescent="0.25">
      <c r="A27" s="16" t="s">
        <v>28</v>
      </c>
      <c r="B27" s="17">
        <v>3069.12</v>
      </c>
      <c r="C27" s="17">
        <v>44500</v>
      </c>
      <c r="D27" s="17">
        <v>47000</v>
      </c>
      <c r="E27" s="18">
        <f t="shared" si="0"/>
        <v>2500</v>
      </c>
    </row>
    <row r="28" spans="1:5" x14ac:dyDescent="0.25">
      <c r="A28" s="16" t="s">
        <v>17</v>
      </c>
      <c r="B28" s="17">
        <v>10500</v>
      </c>
      <c r="C28" s="17">
        <v>10500</v>
      </c>
      <c r="D28" s="17">
        <v>8000</v>
      </c>
      <c r="E28" s="18">
        <f t="shared" si="0"/>
        <v>-2500</v>
      </c>
    </row>
    <row r="29" spans="1:5" x14ac:dyDescent="0.25">
      <c r="A29" s="19" t="s">
        <v>18</v>
      </c>
      <c r="B29" s="20">
        <v>13569.119999999999</v>
      </c>
      <c r="C29" s="20">
        <v>55000</v>
      </c>
      <c r="D29" s="20">
        <v>55000</v>
      </c>
      <c r="E29" s="21">
        <f t="shared" si="0"/>
        <v>0</v>
      </c>
    </row>
    <row r="30" spans="1:5" ht="15.75" thickBot="1" x14ac:dyDescent="0.3">
      <c r="A30" s="22" t="s">
        <v>313</v>
      </c>
      <c r="B30" s="23">
        <v>2665642.4299999992</v>
      </c>
      <c r="C30" s="23">
        <v>2864371</v>
      </c>
      <c r="D30" s="23">
        <v>2892161</v>
      </c>
      <c r="E30" s="24">
        <f t="shared" si="0"/>
        <v>27790</v>
      </c>
    </row>
    <row r="31" spans="1:5" ht="15.75" thickBot="1" x14ac:dyDescent="0.3">
      <c r="A31" s="36"/>
      <c r="B31" s="34"/>
      <c r="C31" s="34"/>
      <c r="D31" s="34"/>
      <c r="E31" s="35"/>
    </row>
    <row r="32" spans="1:5" ht="15.75" thickBot="1" x14ac:dyDescent="0.3">
      <c r="A32" s="37" t="s">
        <v>314</v>
      </c>
      <c r="B32" s="38"/>
      <c r="C32" s="38"/>
      <c r="D32" s="38"/>
      <c r="E32" s="39"/>
    </row>
    <row r="33" spans="1:5" x14ac:dyDescent="0.25">
      <c r="A33" s="13" t="s">
        <v>10</v>
      </c>
      <c r="B33" s="14">
        <v>6076.53</v>
      </c>
      <c r="C33" s="14">
        <v>6077</v>
      </c>
      <c r="D33" s="14"/>
      <c r="E33" s="15">
        <f t="shared" si="0"/>
        <v>-6077</v>
      </c>
    </row>
    <row r="34" spans="1:5" x14ac:dyDescent="0.25">
      <c r="A34" s="16" t="s">
        <v>11</v>
      </c>
      <c r="B34" s="17">
        <v>24</v>
      </c>
      <c r="C34" s="17"/>
      <c r="D34" s="17"/>
      <c r="E34" s="18">
        <f t="shared" si="0"/>
        <v>0</v>
      </c>
    </row>
    <row r="35" spans="1:5" x14ac:dyDescent="0.25">
      <c r="A35" s="19" t="s">
        <v>13</v>
      </c>
      <c r="B35" s="20">
        <v>6100.53</v>
      </c>
      <c r="C35" s="20">
        <v>6077</v>
      </c>
      <c r="D35" s="20"/>
      <c r="E35" s="21">
        <f t="shared" si="0"/>
        <v>-6077</v>
      </c>
    </row>
    <row r="36" spans="1:5" ht="15.75" thickBot="1" x14ac:dyDescent="0.3">
      <c r="A36" s="22" t="s">
        <v>315</v>
      </c>
      <c r="B36" s="23">
        <v>6100.53</v>
      </c>
      <c r="C36" s="23">
        <v>6077</v>
      </c>
      <c r="D36" s="23"/>
      <c r="E36" s="24">
        <f t="shared" si="0"/>
        <v>-6077</v>
      </c>
    </row>
    <row r="37" spans="1:5" ht="15.75" thickBot="1" x14ac:dyDescent="0.3">
      <c r="A37" s="36"/>
      <c r="B37" s="34"/>
      <c r="C37" s="34"/>
      <c r="D37" s="34"/>
      <c r="E37" s="35"/>
    </row>
    <row r="38" spans="1:5" ht="15.75" thickBot="1" x14ac:dyDescent="0.3">
      <c r="A38" s="37" t="s">
        <v>316</v>
      </c>
      <c r="B38" s="38"/>
      <c r="C38" s="38"/>
      <c r="D38" s="38"/>
      <c r="E38" s="39"/>
    </row>
    <row r="39" spans="1:5" x14ac:dyDescent="0.25">
      <c r="A39" s="13" t="s">
        <v>10</v>
      </c>
      <c r="B39" s="14">
        <v>390302.66</v>
      </c>
      <c r="C39" s="14">
        <v>390913</v>
      </c>
      <c r="D39" s="14">
        <v>253226</v>
      </c>
      <c r="E39" s="15">
        <f t="shared" si="0"/>
        <v>-137687</v>
      </c>
    </row>
    <row r="40" spans="1:5" x14ac:dyDescent="0.25">
      <c r="A40" s="16" t="s">
        <v>11</v>
      </c>
      <c r="B40" s="17">
        <v>115</v>
      </c>
      <c r="C40" s="17"/>
      <c r="D40" s="17"/>
      <c r="E40" s="18">
        <f t="shared" si="0"/>
        <v>0</v>
      </c>
    </row>
    <row r="41" spans="1:5" x14ac:dyDescent="0.25">
      <c r="A41" s="16" t="s">
        <v>12</v>
      </c>
      <c r="B41" s="17">
        <v>178046.24</v>
      </c>
      <c r="C41" s="17">
        <v>178046</v>
      </c>
      <c r="D41" s="17">
        <v>100429</v>
      </c>
      <c r="E41" s="18">
        <f t="shared" si="0"/>
        <v>-77617</v>
      </c>
    </row>
    <row r="42" spans="1:5" x14ac:dyDescent="0.25">
      <c r="A42" s="19" t="s">
        <v>13</v>
      </c>
      <c r="B42" s="20">
        <v>568463.89999999991</v>
      </c>
      <c r="C42" s="20">
        <v>568959</v>
      </c>
      <c r="D42" s="20">
        <v>353655</v>
      </c>
      <c r="E42" s="21">
        <f t="shared" si="0"/>
        <v>-215304</v>
      </c>
    </row>
    <row r="43" spans="1:5" x14ac:dyDescent="0.25">
      <c r="A43" s="16" t="s">
        <v>27</v>
      </c>
      <c r="B43" s="17"/>
      <c r="C43" s="17">
        <v>1300</v>
      </c>
      <c r="D43" s="17">
        <v>6300</v>
      </c>
      <c r="E43" s="18">
        <f t="shared" si="0"/>
        <v>5000</v>
      </c>
    </row>
    <row r="44" spans="1:5" x14ac:dyDescent="0.25">
      <c r="A44" s="16" t="s">
        <v>14</v>
      </c>
      <c r="B44" s="17">
        <v>78994.699999999968</v>
      </c>
      <c r="C44" s="17">
        <v>79680</v>
      </c>
      <c r="D44" s="17">
        <v>12175</v>
      </c>
      <c r="E44" s="18">
        <f t="shared" si="0"/>
        <v>-67505</v>
      </c>
    </row>
    <row r="45" spans="1:5" x14ac:dyDescent="0.25">
      <c r="A45" s="16" t="s">
        <v>15</v>
      </c>
      <c r="B45" s="17"/>
      <c r="C45" s="17">
        <v>1313</v>
      </c>
      <c r="D45" s="17">
        <v>15813</v>
      </c>
      <c r="E45" s="18">
        <f t="shared" si="0"/>
        <v>14500</v>
      </c>
    </row>
    <row r="46" spans="1:5" x14ac:dyDescent="0.25">
      <c r="A46" s="19" t="s">
        <v>16</v>
      </c>
      <c r="B46" s="20">
        <v>78994.699999999968</v>
      </c>
      <c r="C46" s="20">
        <v>82293</v>
      </c>
      <c r="D46" s="20">
        <v>34288</v>
      </c>
      <c r="E46" s="21">
        <f t="shared" si="0"/>
        <v>-48005</v>
      </c>
    </row>
    <row r="47" spans="1:5" x14ac:dyDescent="0.25">
      <c r="A47" s="16" t="s">
        <v>28</v>
      </c>
      <c r="B47" s="17"/>
      <c r="C47" s="17">
        <v>2477</v>
      </c>
      <c r="D47" s="17">
        <v>62477</v>
      </c>
      <c r="E47" s="18">
        <f t="shared" si="0"/>
        <v>60000</v>
      </c>
    </row>
    <row r="48" spans="1:5" x14ac:dyDescent="0.25">
      <c r="A48" s="19" t="s">
        <v>18</v>
      </c>
      <c r="B48" s="20"/>
      <c r="C48" s="20">
        <v>2477</v>
      </c>
      <c r="D48" s="20">
        <v>62477</v>
      </c>
      <c r="E48" s="21">
        <f t="shared" si="0"/>
        <v>60000</v>
      </c>
    </row>
    <row r="49" spans="1:5" ht="15.75" thickBot="1" x14ac:dyDescent="0.3">
      <c r="A49" s="22" t="s">
        <v>317</v>
      </c>
      <c r="B49" s="23">
        <v>647458.59999999986</v>
      </c>
      <c r="C49" s="23">
        <v>653729</v>
      </c>
      <c r="D49" s="23">
        <v>450420</v>
      </c>
      <c r="E49" s="24">
        <f t="shared" si="0"/>
        <v>-203309</v>
      </c>
    </row>
    <row r="50" spans="1:5" x14ac:dyDescent="0.25">
      <c r="A50" s="25"/>
      <c r="B50" s="26"/>
      <c r="C50" s="8"/>
      <c r="D50" s="27"/>
      <c r="E50" s="9"/>
    </row>
    <row r="51" spans="1:5" ht="15.75" thickBot="1" x14ac:dyDescent="0.3">
      <c r="A51" s="28" t="s">
        <v>318</v>
      </c>
      <c r="B51" s="29">
        <v>3319201.5599999996</v>
      </c>
      <c r="C51" s="30">
        <v>3524177</v>
      </c>
      <c r="D51" s="31">
        <v>3342581</v>
      </c>
      <c r="E51" s="32">
        <f t="shared" si="0"/>
        <v>-181596</v>
      </c>
    </row>
    <row r="52" spans="1:5" ht="15.75" thickBot="1" x14ac:dyDescent="0.3">
      <c r="A52" s="33"/>
      <c r="B52" s="34"/>
      <c r="C52" s="34"/>
      <c r="D52" s="34"/>
      <c r="E52" s="35"/>
    </row>
    <row r="53" spans="1:5" x14ac:dyDescent="0.25">
      <c r="A53" s="7" t="s">
        <v>41</v>
      </c>
      <c r="B53" s="8"/>
      <c r="C53" s="8"/>
      <c r="D53" s="8"/>
      <c r="E53" s="9"/>
    </row>
    <row r="54" spans="1:5" ht="15.75" thickBot="1" x14ac:dyDescent="0.3">
      <c r="A54" s="10" t="s">
        <v>42</v>
      </c>
      <c r="B54" s="11"/>
      <c r="C54" s="11"/>
      <c r="D54" s="11"/>
      <c r="E54" s="12"/>
    </row>
    <row r="55" spans="1:5" x14ac:dyDescent="0.25">
      <c r="A55" s="13" t="s">
        <v>17</v>
      </c>
      <c r="B55" s="14"/>
      <c r="C55" s="14"/>
      <c r="D55" s="14">
        <v>356610</v>
      </c>
      <c r="E55" s="15">
        <f t="shared" si="0"/>
        <v>356610</v>
      </c>
    </row>
    <row r="56" spans="1:5" x14ac:dyDescent="0.25">
      <c r="A56" s="19" t="s">
        <v>18</v>
      </c>
      <c r="B56" s="20"/>
      <c r="C56" s="20"/>
      <c r="D56" s="20">
        <v>356610</v>
      </c>
      <c r="E56" s="21">
        <f t="shared" si="0"/>
        <v>356610</v>
      </c>
    </row>
    <row r="57" spans="1:5" ht="15.75" thickBot="1" x14ac:dyDescent="0.3">
      <c r="A57" s="22" t="s">
        <v>43</v>
      </c>
      <c r="B57" s="23"/>
      <c r="C57" s="23"/>
      <c r="D57" s="23">
        <v>356610</v>
      </c>
      <c r="E57" s="24">
        <f t="shared" si="0"/>
        <v>356610</v>
      </c>
    </row>
    <row r="58" spans="1:5" ht="15.75" thickBot="1" x14ac:dyDescent="0.3">
      <c r="A58" s="36"/>
      <c r="B58" s="34"/>
      <c r="C58" s="34"/>
      <c r="D58" s="34"/>
      <c r="E58" s="35"/>
    </row>
    <row r="59" spans="1:5" ht="15.75" thickBot="1" x14ac:dyDescent="0.3">
      <c r="A59" s="37" t="s">
        <v>44</v>
      </c>
      <c r="B59" s="38"/>
      <c r="C59" s="38"/>
      <c r="D59" s="38"/>
      <c r="E59" s="39"/>
    </row>
    <row r="60" spans="1:5" x14ac:dyDescent="0.25">
      <c r="A60" s="13" t="s">
        <v>10</v>
      </c>
      <c r="B60" s="14"/>
      <c r="C60" s="14">
        <v>12963</v>
      </c>
      <c r="D60" s="14">
        <v>589743</v>
      </c>
      <c r="E60" s="15">
        <f t="shared" si="0"/>
        <v>576780</v>
      </c>
    </row>
    <row r="61" spans="1:5" x14ac:dyDescent="0.25">
      <c r="A61" s="16" t="s">
        <v>12</v>
      </c>
      <c r="B61" s="17"/>
      <c r="C61" s="17">
        <v>0</v>
      </c>
      <c r="D61" s="17">
        <v>233891</v>
      </c>
      <c r="E61" s="18">
        <f t="shared" si="0"/>
        <v>233891</v>
      </c>
    </row>
    <row r="62" spans="1:5" x14ac:dyDescent="0.25">
      <c r="A62" s="19" t="s">
        <v>13</v>
      </c>
      <c r="B62" s="20"/>
      <c r="C62" s="20">
        <v>12963</v>
      </c>
      <c r="D62" s="20">
        <v>823634</v>
      </c>
      <c r="E62" s="21">
        <f t="shared" si="0"/>
        <v>810671</v>
      </c>
    </row>
    <row r="63" spans="1:5" ht="15.75" thickBot="1" x14ac:dyDescent="0.3">
      <c r="A63" s="22" t="s">
        <v>45</v>
      </c>
      <c r="B63" s="23"/>
      <c r="C63" s="23">
        <v>12963</v>
      </c>
      <c r="D63" s="23">
        <v>823634</v>
      </c>
      <c r="E63" s="24">
        <f t="shared" si="0"/>
        <v>810671</v>
      </c>
    </row>
    <row r="64" spans="1:5" ht="15.75" thickBot="1" x14ac:dyDescent="0.3">
      <c r="A64" s="36"/>
      <c r="B64" s="34"/>
      <c r="C64" s="34"/>
      <c r="D64" s="34"/>
      <c r="E64" s="35"/>
    </row>
    <row r="65" spans="1:5" ht="15.75" thickBot="1" x14ac:dyDescent="0.3">
      <c r="A65" s="37" t="s">
        <v>118</v>
      </c>
      <c r="B65" s="38"/>
      <c r="C65" s="38"/>
      <c r="D65" s="38"/>
      <c r="E65" s="39"/>
    </row>
    <row r="66" spans="1:5" x14ac:dyDescent="0.25">
      <c r="A66" s="13" t="s">
        <v>10</v>
      </c>
      <c r="B66" s="14"/>
      <c r="C66" s="14">
        <v>-2988</v>
      </c>
      <c r="D66" s="14"/>
      <c r="E66" s="15">
        <f t="shared" ref="E66:E129" si="1">D66-C66</f>
        <v>2988</v>
      </c>
    </row>
    <row r="67" spans="1:5" x14ac:dyDescent="0.25">
      <c r="A67" s="19" t="s">
        <v>13</v>
      </c>
      <c r="B67" s="20"/>
      <c r="C67" s="20">
        <v>-2988</v>
      </c>
      <c r="D67" s="20"/>
      <c r="E67" s="21">
        <f t="shared" si="1"/>
        <v>2988</v>
      </c>
    </row>
    <row r="68" spans="1:5" ht="15.75" thickBot="1" x14ac:dyDescent="0.3">
      <c r="A68" s="22" t="s">
        <v>119</v>
      </c>
      <c r="B68" s="23"/>
      <c r="C68" s="23">
        <v>-2988</v>
      </c>
      <c r="D68" s="23"/>
      <c r="E68" s="24">
        <f t="shared" si="1"/>
        <v>2988</v>
      </c>
    </row>
    <row r="69" spans="1:5" x14ac:dyDescent="0.25">
      <c r="A69" s="25"/>
      <c r="B69" s="26"/>
      <c r="C69" s="8"/>
      <c r="D69" s="27"/>
      <c r="E69" s="9">
        <f t="shared" si="1"/>
        <v>0</v>
      </c>
    </row>
    <row r="70" spans="1:5" ht="15.75" thickBot="1" x14ac:dyDescent="0.3">
      <c r="A70" s="28" t="s">
        <v>46</v>
      </c>
      <c r="B70" s="29"/>
      <c r="C70" s="30">
        <v>9975</v>
      </c>
      <c r="D70" s="31">
        <v>1180244</v>
      </c>
      <c r="E70" s="32">
        <f t="shared" si="1"/>
        <v>1170269</v>
      </c>
    </row>
    <row r="71" spans="1:5" ht="15.75" thickBot="1" x14ac:dyDescent="0.3">
      <c r="A71" s="33"/>
      <c r="B71" s="34"/>
      <c r="C71" s="34"/>
      <c r="D71" s="34"/>
      <c r="E71" s="35"/>
    </row>
    <row r="72" spans="1:5" x14ac:dyDescent="0.25">
      <c r="A72" s="7" t="s">
        <v>56</v>
      </c>
      <c r="B72" s="8"/>
      <c r="C72" s="8"/>
      <c r="D72" s="8"/>
      <c r="E72" s="9"/>
    </row>
    <row r="73" spans="1:5" ht="15.75" thickBot="1" x14ac:dyDescent="0.3">
      <c r="A73" s="10" t="s">
        <v>319</v>
      </c>
      <c r="B73" s="11"/>
      <c r="C73" s="11"/>
      <c r="D73" s="11"/>
      <c r="E73" s="12"/>
    </row>
    <row r="74" spans="1:5" x14ac:dyDescent="0.25">
      <c r="A74" s="13" t="s">
        <v>10</v>
      </c>
      <c r="B74" s="14">
        <v>117223.37000000004</v>
      </c>
      <c r="C74" s="14">
        <v>115968</v>
      </c>
      <c r="D74" s="14">
        <v>120616</v>
      </c>
      <c r="E74" s="15">
        <f t="shared" si="1"/>
        <v>4648</v>
      </c>
    </row>
    <row r="75" spans="1:5" x14ac:dyDescent="0.25">
      <c r="A75" s="16" t="s">
        <v>11</v>
      </c>
      <c r="B75" s="17">
        <v>387.5</v>
      </c>
      <c r="C75" s="17">
        <v>25000</v>
      </c>
      <c r="D75" s="17">
        <v>7680</v>
      </c>
      <c r="E75" s="18">
        <f t="shared" si="1"/>
        <v>-17320</v>
      </c>
    </row>
    <row r="76" spans="1:5" x14ac:dyDescent="0.25">
      <c r="A76" s="16" t="s">
        <v>12</v>
      </c>
      <c r="B76" s="17">
        <v>54391.679999999986</v>
      </c>
      <c r="C76" s="17">
        <v>54392</v>
      </c>
      <c r="D76" s="17">
        <v>50881</v>
      </c>
      <c r="E76" s="18">
        <f t="shared" si="1"/>
        <v>-3511</v>
      </c>
    </row>
    <row r="77" spans="1:5" x14ac:dyDescent="0.25">
      <c r="A77" s="19" t="s">
        <v>13</v>
      </c>
      <c r="B77" s="20">
        <v>172002.55000000002</v>
      </c>
      <c r="C77" s="20">
        <v>195360</v>
      </c>
      <c r="D77" s="20">
        <v>179177</v>
      </c>
      <c r="E77" s="21">
        <f t="shared" si="1"/>
        <v>-16183</v>
      </c>
    </row>
    <row r="78" spans="1:5" x14ac:dyDescent="0.25">
      <c r="A78" s="16" t="s">
        <v>27</v>
      </c>
      <c r="B78" s="17">
        <v>0</v>
      </c>
      <c r="C78" s="17">
        <v>1800</v>
      </c>
      <c r="D78" s="17">
        <v>0</v>
      </c>
      <c r="E78" s="18">
        <f t="shared" si="1"/>
        <v>-1800</v>
      </c>
    </row>
    <row r="79" spans="1:5" x14ac:dyDescent="0.25">
      <c r="A79" s="16" t="s">
        <v>14</v>
      </c>
      <c r="B79" s="17">
        <v>-7.3718808835110394E-14</v>
      </c>
      <c r="C79" s="17">
        <v>8300</v>
      </c>
      <c r="D79" s="17">
        <v>8300</v>
      </c>
      <c r="E79" s="18">
        <f t="shared" si="1"/>
        <v>0</v>
      </c>
    </row>
    <row r="80" spans="1:5" x14ac:dyDescent="0.25">
      <c r="A80" s="16" t="s">
        <v>15</v>
      </c>
      <c r="B80" s="17">
        <v>0</v>
      </c>
      <c r="C80" s="17">
        <v>4500</v>
      </c>
      <c r="D80" s="17">
        <v>0</v>
      </c>
      <c r="E80" s="18">
        <f t="shared" si="1"/>
        <v>-4500</v>
      </c>
    </row>
    <row r="81" spans="1:5" x14ac:dyDescent="0.25">
      <c r="A81" s="19" t="s">
        <v>16</v>
      </c>
      <c r="B81" s="20">
        <v>-7.3718808835110394E-14</v>
      </c>
      <c r="C81" s="20">
        <v>14600</v>
      </c>
      <c r="D81" s="20">
        <v>8300</v>
      </c>
      <c r="E81" s="21">
        <f t="shared" si="1"/>
        <v>-6300</v>
      </c>
    </row>
    <row r="82" spans="1:5" x14ac:dyDescent="0.25">
      <c r="A82" s="16" t="s">
        <v>17</v>
      </c>
      <c r="B82" s="17">
        <v>0</v>
      </c>
      <c r="C82" s="17">
        <v>1900</v>
      </c>
      <c r="D82" s="17">
        <v>1900</v>
      </c>
      <c r="E82" s="18">
        <f t="shared" si="1"/>
        <v>0</v>
      </c>
    </row>
    <row r="83" spans="1:5" x14ac:dyDescent="0.25">
      <c r="A83" s="19" t="s">
        <v>18</v>
      </c>
      <c r="B83" s="20">
        <v>0</v>
      </c>
      <c r="C83" s="20">
        <v>1900</v>
      </c>
      <c r="D83" s="20">
        <v>1900</v>
      </c>
      <c r="E83" s="21">
        <f t="shared" si="1"/>
        <v>0</v>
      </c>
    </row>
    <row r="84" spans="1:5" ht="15.75" thickBot="1" x14ac:dyDescent="0.3">
      <c r="A84" s="22" t="s">
        <v>320</v>
      </c>
      <c r="B84" s="23">
        <v>172002.55000000002</v>
      </c>
      <c r="C84" s="23">
        <v>211860</v>
      </c>
      <c r="D84" s="23">
        <v>189377</v>
      </c>
      <c r="E84" s="24">
        <f t="shared" si="1"/>
        <v>-22483</v>
      </c>
    </row>
    <row r="85" spans="1:5" ht="15.75" thickBot="1" x14ac:dyDescent="0.3">
      <c r="A85" s="36"/>
      <c r="B85" s="34"/>
      <c r="C85" s="34"/>
      <c r="D85" s="34"/>
      <c r="E85" s="35"/>
    </row>
    <row r="86" spans="1:5" ht="15.75" thickBot="1" x14ac:dyDescent="0.3">
      <c r="A86" s="37" t="s">
        <v>321</v>
      </c>
      <c r="B86" s="38"/>
      <c r="C86" s="38"/>
      <c r="D86" s="38"/>
      <c r="E86" s="39"/>
    </row>
    <row r="87" spans="1:5" x14ac:dyDescent="0.25">
      <c r="A87" s="13" t="s">
        <v>10</v>
      </c>
      <c r="B87" s="14">
        <v>1186593.0999999996</v>
      </c>
      <c r="C87" s="14">
        <v>1215081</v>
      </c>
      <c r="D87" s="14">
        <v>1125549</v>
      </c>
      <c r="E87" s="15">
        <f t="shared" si="1"/>
        <v>-89532</v>
      </c>
    </row>
    <row r="88" spans="1:5" x14ac:dyDescent="0.25">
      <c r="A88" s="16" t="s">
        <v>11</v>
      </c>
      <c r="B88" s="17">
        <v>200</v>
      </c>
      <c r="C88" s="17"/>
      <c r="D88" s="17"/>
      <c r="E88" s="18">
        <f t="shared" si="1"/>
        <v>0</v>
      </c>
    </row>
    <row r="89" spans="1:5" x14ac:dyDescent="0.25">
      <c r="A89" s="16" t="s">
        <v>12</v>
      </c>
      <c r="B89" s="17">
        <v>542199.05999999994</v>
      </c>
      <c r="C89" s="17">
        <v>542199</v>
      </c>
      <c r="D89" s="17">
        <v>446389</v>
      </c>
      <c r="E89" s="18">
        <f t="shared" si="1"/>
        <v>-95810</v>
      </c>
    </row>
    <row r="90" spans="1:5" x14ac:dyDescent="0.25">
      <c r="A90" s="19" t="s">
        <v>13</v>
      </c>
      <c r="B90" s="20">
        <v>1728992.1599999997</v>
      </c>
      <c r="C90" s="20">
        <v>1757280</v>
      </c>
      <c r="D90" s="20">
        <v>1571938</v>
      </c>
      <c r="E90" s="21">
        <f t="shared" si="1"/>
        <v>-185342</v>
      </c>
    </row>
    <row r="91" spans="1:5" x14ac:dyDescent="0.25">
      <c r="A91" s="16" t="s">
        <v>27</v>
      </c>
      <c r="B91" s="17">
        <v>0</v>
      </c>
      <c r="C91" s="17">
        <v>9500</v>
      </c>
      <c r="D91" s="17">
        <v>9500</v>
      </c>
      <c r="E91" s="18">
        <f t="shared" si="1"/>
        <v>0</v>
      </c>
    </row>
    <row r="92" spans="1:5" x14ac:dyDescent="0.25">
      <c r="A92" s="16" t="s">
        <v>14</v>
      </c>
      <c r="B92" s="17">
        <v>16677.449999999953</v>
      </c>
      <c r="C92" s="17">
        <v>340045</v>
      </c>
      <c r="D92" s="17">
        <v>76230</v>
      </c>
      <c r="E92" s="18">
        <f t="shared" si="1"/>
        <v>-263815</v>
      </c>
    </row>
    <row r="93" spans="1:5" x14ac:dyDescent="0.25">
      <c r="A93" s="16" t="s">
        <v>15</v>
      </c>
      <c r="B93" s="17">
        <v>0</v>
      </c>
      <c r="C93" s="17">
        <v>37500</v>
      </c>
      <c r="D93" s="17">
        <v>37500</v>
      </c>
      <c r="E93" s="18">
        <f t="shared" si="1"/>
        <v>0</v>
      </c>
    </row>
    <row r="94" spans="1:5" x14ac:dyDescent="0.25">
      <c r="A94" s="19" t="s">
        <v>16</v>
      </c>
      <c r="B94" s="20">
        <v>16677.449999999953</v>
      </c>
      <c r="C94" s="20">
        <v>387045</v>
      </c>
      <c r="D94" s="20">
        <v>123230</v>
      </c>
      <c r="E94" s="21">
        <f t="shared" si="1"/>
        <v>-263815</v>
      </c>
    </row>
    <row r="95" spans="1:5" x14ac:dyDescent="0.25">
      <c r="A95" s="16" t="s">
        <v>17</v>
      </c>
      <c r="B95" s="17"/>
      <c r="C95" s="17">
        <v>4171</v>
      </c>
      <c r="D95" s="17">
        <v>4171</v>
      </c>
      <c r="E95" s="18">
        <f t="shared" si="1"/>
        <v>0</v>
      </c>
    </row>
    <row r="96" spans="1:5" x14ac:dyDescent="0.25">
      <c r="A96" s="19" t="s">
        <v>18</v>
      </c>
      <c r="B96" s="20"/>
      <c r="C96" s="20">
        <v>4171</v>
      </c>
      <c r="D96" s="20">
        <v>4171</v>
      </c>
      <c r="E96" s="21">
        <f t="shared" si="1"/>
        <v>0</v>
      </c>
    </row>
    <row r="97" spans="1:5" ht="15.75" thickBot="1" x14ac:dyDescent="0.3">
      <c r="A97" s="22" t="s">
        <v>322</v>
      </c>
      <c r="B97" s="23">
        <v>1745669.6099999996</v>
      </c>
      <c r="C97" s="23">
        <v>2148496</v>
      </c>
      <c r="D97" s="23">
        <v>1699339</v>
      </c>
      <c r="E97" s="24">
        <f t="shared" si="1"/>
        <v>-449157</v>
      </c>
    </row>
    <row r="98" spans="1:5" ht="15.75" thickBot="1" x14ac:dyDescent="0.3">
      <c r="A98" s="36"/>
      <c r="B98" s="34"/>
      <c r="C98" s="34"/>
      <c r="D98" s="34"/>
      <c r="E98" s="35"/>
    </row>
    <row r="99" spans="1:5" ht="15.75" thickBot="1" x14ac:dyDescent="0.3">
      <c r="A99" s="37" t="s">
        <v>323</v>
      </c>
      <c r="B99" s="38"/>
      <c r="C99" s="38"/>
      <c r="D99" s="38"/>
      <c r="E99" s="39"/>
    </row>
    <row r="100" spans="1:5" x14ac:dyDescent="0.25">
      <c r="A100" s="13" t="s">
        <v>10</v>
      </c>
      <c r="B100" s="14">
        <v>5000</v>
      </c>
      <c r="C100" s="14">
        <v>5000</v>
      </c>
      <c r="D100" s="14">
        <v>5000</v>
      </c>
      <c r="E100" s="15">
        <f t="shared" si="1"/>
        <v>0</v>
      </c>
    </row>
    <row r="101" spans="1:5" x14ac:dyDescent="0.25">
      <c r="A101" s="16" t="s">
        <v>11</v>
      </c>
      <c r="B101" s="17">
        <v>1506.25</v>
      </c>
      <c r="C101" s="17">
        <v>1000</v>
      </c>
      <c r="D101" s="17"/>
      <c r="E101" s="18">
        <f t="shared" si="1"/>
        <v>-1000</v>
      </c>
    </row>
    <row r="102" spans="1:5" x14ac:dyDescent="0.25">
      <c r="A102" s="16" t="s">
        <v>12</v>
      </c>
      <c r="B102" s="17">
        <v>2320</v>
      </c>
      <c r="C102" s="17">
        <v>2320</v>
      </c>
      <c r="D102" s="17">
        <v>1983</v>
      </c>
      <c r="E102" s="18">
        <f t="shared" si="1"/>
        <v>-337</v>
      </c>
    </row>
    <row r="103" spans="1:5" x14ac:dyDescent="0.25">
      <c r="A103" s="19" t="s">
        <v>13</v>
      </c>
      <c r="B103" s="20">
        <v>8826.25</v>
      </c>
      <c r="C103" s="20">
        <v>8320</v>
      </c>
      <c r="D103" s="20">
        <v>6983</v>
      </c>
      <c r="E103" s="21">
        <f t="shared" si="1"/>
        <v>-1337</v>
      </c>
    </row>
    <row r="104" spans="1:5" x14ac:dyDescent="0.25">
      <c r="A104" s="16" t="s">
        <v>14</v>
      </c>
      <c r="B104" s="17">
        <v>1199.3600000000001</v>
      </c>
      <c r="C104" s="17">
        <v>1000</v>
      </c>
      <c r="D104" s="17"/>
      <c r="E104" s="18">
        <f t="shared" si="1"/>
        <v>-1000</v>
      </c>
    </row>
    <row r="105" spans="1:5" x14ac:dyDescent="0.25">
      <c r="A105" s="16" t="s">
        <v>15</v>
      </c>
      <c r="B105" s="17"/>
      <c r="C105" s="17">
        <v>9080</v>
      </c>
      <c r="D105" s="17">
        <v>10368</v>
      </c>
      <c r="E105" s="18">
        <f t="shared" si="1"/>
        <v>1288</v>
      </c>
    </row>
    <row r="106" spans="1:5" x14ac:dyDescent="0.25">
      <c r="A106" s="19" t="s">
        <v>16</v>
      </c>
      <c r="B106" s="20">
        <v>1199.3600000000001</v>
      </c>
      <c r="C106" s="20">
        <v>10080</v>
      </c>
      <c r="D106" s="20">
        <v>10368</v>
      </c>
      <c r="E106" s="21">
        <f t="shared" si="1"/>
        <v>288</v>
      </c>
    </row>
    <row r="107" spans="1:5" x14ac:dyDescent="0.25">
      <c r="A107" s="16" t="s">
        <v>28</v>
      </c>
      <c r="B107" s="17">
        <v>300</v>
      </c>
      <c r="C107" s="17">
        <v>2000</v>
      </c>
      <c r="D107" s="17"/>
      <c r="E107" s="18">
        <f t="shared" si="1"/>
        <v>-2000</v>
      </c>
    </row>
    <row r="108" spans="1:5" x14ac:dyDescent="0.25">
      <c r="A108" s="19" t="s">
        <v>18</v>
      </c>
      <c r="B108" s="20">
        <v>300</v>
      </c>
      <c r="C108" s="20">
        <v>2000</v>
      </c>
      <c r="D108" s="20"/>
      <c r="E108" s="21">
        <f t="shared" si="1"/>
        <v>-2000</v>
      </c>
    </row>
    <row r="109" spans="1:5" ht="15.75" thickBot="1" x14ac:dyDescent="0.3">
      <c r="A109" s="22" t="s">
        <v>324</v>
      </c>
      <c r="B109" s="23">
        <v>10325.61</v>
      </c>
      <c r="C109" s="23">
        <v>20400</v>
      </c>
      <c r="D109" s="23">
        <v>17351</v>
      </c>
      <c r="E109" s="24">
        <f t="shared" si="1"/>
        <v>-3049</v>
      </c>
    </row>
    <row r="110" spans="1:5" x14ac:dyDescent="0.25">
      <c r="A110" s="25"/>
      <c r="B110" s="26"/>
      <c r="C110" s="8"/>
      <c r="D110" s="27"/>
      <c r="E110" s="9"/>
    </row>
    <row r="111" spans="1:5" ht="15.75" thickBot="1" x14ac:dyDescent="0.3">
      <c r="A111" s="28" t="s">
        <v>73</v>
      </c>
      <c r="B111" s="29">
        <v>1927997.7699999996</v>
      </c>
      <c r="C111" s="30">
        <v>2380756</v>
      </c>
      <c r="D111" s="31">
        <v>1906067</v>
      </c>
      <c r="E111" s="32">
        <f t="shared" si="1"/>
        <v>-474689</v>
      </c>
    </row>
    <row r="112" spans="1:5" ht="15.75" thickBot="1" x14ac:dyDescent="0.3">
      <c r="A112" s="33"/>
      <c r="B112" s="34"/>
      <c r="C112" s="34"/>
      <c r="D112" s="34"/>
      <c r="E112" s="35"/>
    </row>
    <row r="113" spans="1:5" x14ac:dyDescent="0.25">
      <c r="A113" s="7" t="s">
        <v>196</v>
      </c>
      <c r="B113" s="8"/>
      <c r="C113" s="8"/>
      <c r="D113" s="8"/>
      <c r="E113" s="9"/>
    </row>
    <row r="114" spans="1:5" ht="15.75" thickBot="1" x14ac:dyDescent="0.3">
      <c r="A114" s="10" t="s">
        <v>325</v>
      </c>
      <c r="B114" s="11"/>
      <c r="C114" s="11"/>
      <c r="D114" s="11"/>
      <c r="E114" s="12"/>
    </row>
    <row r="115" spans="1:5" x14ac:dyDescent="0.25">
      <c r="A115" s="13" t="s">
        <v>10</v>
      </c>
      <c r="B115" s="14">
        <v>69485.059999999983</v>
      </c>
      <c r="C115" s="14">
        <v>69594</v>
      </c>
      <c r="D115" s="14">
        <v>119000</v>
      </c>
      <c r="E115" s="15">
        <f t="shared" si="1"/>
        <v>49406</v>
      </c>
    </row>
    <row r="116" spans="1:5" x14ac:dyDescent="0.25">
      <c r="A116" s="16" t="s">
        <v>11</v>
      </c>
      <c r="B116" s="17">
        <v>0</v>
      </c>
      <c r="C116" s="17">
        <v>7000</v>
      </c>
      <c r="D116" s="17">
        <v>0</v>
      </c>
      <c r="E116" s="18">
        <f t="shared" si="1"/>
        <v>-7000</v>
      </c>
    </row>
    <row r="117" spans="1:5" x14ac:dyDescent="0.25">
      <c r="A117" s="16" t="s">
        <v>12</v>
      </c>
      <c r="B117" s="17">
        <v>29182.300000000014</v>
      </c>
      <c r="C117" s="17">
        <v>29182</v>
      </c>
      <c r="D117" s="17">
        <v>47195</v>
      </c>
      <c r="E117" s="18">
        <f t="shared" si="1"/>
        <v>18013</v>
      </c>
    </row>
    <row r="118" spans="1:5" x14ac:dyDescent="0.25">
      <c r="A118" s="19" t="s">
        <v>13</v>
      </c>
      <c r="B118" s="20">
        <v>98667.36</v>
      </c>
      <c r="C118" s="20">
        <v>105776</v>
      </c>
      <c r="D118" s="20">
        <v>166195</v>
      </c>
      <c r="E118" s="21">
        <f t="shared" si="1"/>
        <v>60419</v>
      </c>
    </row>
    <row r="119" spans="1:5" x14ac:dyDescent="0.25">
      <c r="A119" s="16" t="s">
        <v>27</v>
      </c>
      <c r="B119" s="17"/>
      <c r="C119" s="17">
        <v>3000</v>
      </c>
      <c r="D119" s="17">
        <v>0</v>
      </c>
      <c r="E119" s="18">
        <f t="shared" si="1"/>
        <v>-3000</v>
      </c>
    </row>
    <row r="120" spans="1:5" x14ac:dyDescent="0.25">
      <c r="A120" s="16" t="s">
        <v>14</v>
      </c>
      <c r="B120" s="17">
        <v>0</v>
      </c>
      <c r="C120" s="17">
        <v>12250</v>
      </c>
      <c r="D120" s="17">
        <v>6000</v>
      </c>
      <c r="E120" s="18">
        <f t="shared" si="1"/>
        <v>-6250</v>
      </c>
    </row>
    <row r="121" spans="1:5" x14ac:dyDescent="0.25">
      <c r="A121" s="16" t="s">
        <v>15</v>
      </c>
      <c r="B121" s="17">
        <v>0</v>
      </c>
      <c r="C121" s="17">
        <v>10000</v>
      </c>
      <c r="D121" s="17">
        <v>5000</v>
      </c>
      <c r="E121" s="18">
        <f t="shared" si="1"/>
        <v>-5000</v>
      </c>
    </row>
    <row r="122" spans="1:5" x14ac:dyDescent="0.25">
      <c r="A122" s="19" t="s">
        <v>16</v>
      </c>
      <c r="B122" s="20">
        <v>0</v>
      </c>
      <c r="C122" s="20">
        <v>25250</v>
      </c>
      <c r="D122" s="20">
        <v>11000</v>
      </c>
      <c r="E122" s="21">
        <f t="shared" si="1"/>
        <v>-14250</v>
      </c>
    </row>
    <row r="123" spans="1:5" x14ac:dyDescent="0.25">
      <c r="A123" s="16" t="s">
        <v>28</v>
      </c>
      <c r="B123" s="17">
        <v>0</v>
      </c>
      <c r="C123" s="17">
        <v>230000</v>
      </c>
      <c r="D123" s="17">
        <v>251250</v>
      </c>
      <c r="E123" s="18">
        <f t="shared" si="1"/>
        <v>21250</v>
      </c>
    </row>
    <row r="124" spans="1:5" x14ac:dyDescent="0.25">
      <c r="A124" s="16" t="s">
        <v>17</v>
      </c>
      <c r="B124" s="17"/>
      <c r="C124" s="17">
        <v>1000</v>
      </c>
      <c r="D124" s="17">
        <v>1000</v>
      </c>
      <c r="E124" s="18">
        <f t="shared" si="1"/>
        <v>0</v>
      </c>
    </row>
    <row r="125" spans="1:5" x14ac:dyDescent="0.25">
      <c r="A125" s="19" t="s">
        <v>18</v>
      </c>
      <c r="B125" s="20">
        <v>0</v>
      </c>
      <c r="C125" s="20">
        <v>231000</v>
      </c>
      <c r="D125" s="20">
        <v>252250</v>
      </c>
      <c r="E125" s="21">
        <f t="shared" si="1"/>
        <v>21250</v>
      </c>
    </row>
    <row r="126" spans="1:5" ht="15.75" thickBot="1" x14ac:dyDescent="0.3">
      <c r="A126" s="22" t="s">
        <v>326</v>
      </c>
      <c r="B126" s="23">
        <v>98667.36</v>
      </c>
      <c r="C126" s="23">
        <v>362026</v>
      </c>
      <c r="D126" s="23">
        <v>429445</v>
      </c>
      <c r="E126" s="24">
        <f t="shared" si="1"/>
        <v>67419</v>
      </c>
    </row>
    <row r="127" spans="1:5" ht="15.75" thickBot="1" x14ac:dyDescent="0.3">
      <c r="A127" s="36"/>
      <c r="B127" s="34"/>
      <c r="C127" s="34"/>
      <c r="D127" s="34"/>
      <c r="E127" s="35"/>
    </row>
    <row r="128" spans="1:5" ht="15.75" thickBot="1" x14ac:dyDescent="0.3">
      <c r="A128" s="37" t="s">
        <v>327</v>
      </c>
      <c r="B128" s="38"/>
      <c r="C128" s="38"/>
      <c r="D128" s="38"/>
      <c r="E128" s="39"/>
    </row>
    <row r="129" spans="1:5" x14ac:dyDescent="0.25">
      <c r="A129" s="13" t="s">
        <v>10</v>
      </c>
      <c r="B129" s="14">
        <v>52437.19</v>
      </c>
      <c r="C129" s="14">
        <v>52437</v>
      </c>
      <c r="D129" s="14">
        <v>63444</v>
      </c>
      <c r="E129" s="15">
        <f t="shared" si="1"/>
        <v>11007</v>
      </c>
    </row>
    <row r="130" spans="1:5" x14ac:dyDescent="0.25">
      <c r="A130" s="16" t="s">
        <v>11</v>
      </c>
      <c r="B130" s="17">
        <v>25399.75</v>
      </c>
      <c r="C130" s="17">
        <v>25400</v>
      </c>
      <c r="D130" s="17">
        <v>0</v>
      </c>
      <c r="E130" s="18">
        <f t="shared" ref="E130:E181" si="2">D130-C130</f>
        <v>-25400</v>
      </c>
    </row>
    <row r="131" spans="1:5" x14ac:dyDescent="0.25">
      <c r="A131" s="16" t="s">
        <v>12</v>
      </c>
      <c r="B131" s="17">
        <v>24330.829999999991</v>
      </c>
      <c r="C131" s="17">
        <v>24331</v>
      </c>
      <c r="D131" s="17">
        <v>25162</v>
      </c>
      <c r="E131" s="18">
        <f t="shared" si="2"/>
        <v>831</v>
      </c>
    </row>
    <row r="132" spans="1:5" x14ac:dyDescent="0.25">
      <c r="A132" s="19" t="s">
        <v>13</v>
      </c>
      <c r="B132" s="20">
        <v>102167.76999999999</v>
      </c>
      <c r="C132" s="20">
        <v>102168</v>
      </c>
      <c r="D132" s="20">
        <v>88606</v>
      </c>
      <c r="E132" s="21">
        <f t="shared" si="2"/>
        <v>-13562</v>
      </c>
    </row>
    <row r="133" spans="1:5" x14ac:dyDescent="0.25">
      <c r="A133" s="16" t="s">
        <v>14</v>
      </c>
      <c r="B133" s="17">
        <v>0</v>
      </c>
      <c r="C133" s="17">
        <v>110</v>
      </c>
      <c r="D133" s="17">
        <v>800</v>
      </c>
      <c r="E133" s="18">
        <f t="shared" si="2"/>
        <v>690</v>
      </c>
    </row>
    <row r="134" spans="1:5" x14ac:dyDescent="0.25">
      <c r="A134" s="16" t="s">
        <v>15</v>
      </c>
      <c r="B134" s="17"/>
      <c r="C134" s="17">
        <v>0</v>
      </c>
      <c r="D134" s="17">
        <v>1200</v>
      </c>
      <c r="E134" s="18">
        <f t="shared" si="2"/>
        <v>1200</v>
      </c>
    </row>
    <row r="135" spans="1:5" x14ac:dyDescent="0.25">
      <c r="A135" s="19" t="s">
        <v>16</v>
      </c>
      <c r="B135" s="20">
        <v>0</v>
      </c>
      <c r="C135" s="20">
        <v>110</v>
      </c>
      <c r="D135" s="20">
        <v>2000</v>
      </c>
      <c r="E135" s="21">
        <f t="shared" si="2"/>
        <v>1890</v>
      </c>
    </row>
    <row r="136" spans="1:5" ht="15.75" thickBot="1" x14ac:dyDescent="0.3">
      <c r="A136" s="22" t="s">
        <v>328</v>
      </c>
      <c r="B136" s="23">
        <v>102167.76999999999</v>
      </c>
      <c r="C136" s="23">
        <v>102278</v>
      </c>
      <c r="D136" s="23">
        <v>90606</v>
      </c>
      <c r="E136" s="24">
        <f t="shared" si="2"/>
        <v>-11672</v>
      </c>
    </row>
    <row r="137" spans="1:5" ht="15.75" thickBot="1" x14ac:dyDescent="0.3">
      <c r="A137" s="36"/>
      <c r="B137" s="34"/>
      <c r="C137" s="34"/>
      <c r="D137" s="34"/>
      <c r="E137" s="35"/>
    </row>
    <row r="138" spans="1:5" ht="15.75" thickBot="1" x14ac:dyDescent="0.3">
      <c r="A138" s="37" t="s">
        <v>275</v>
      </c>
      <c r="B138" s="38"/>
      <c r="C138" s="38"/>
      <c r="D138" s="38"/>
      <c r="E138" s="39"/>
    </row>
    <row r="139" spans="1:5" x14ac:dyDescent="0.25">
      <c r="A139" s="13" t="s">
        <v>10</v>
      </c>
      <c r="B139" s="14">
        <v>115787.57</v>
      </c>
      <c r="C139" s="14">
        <v>116000</v>
      </c>
      <c r="D139" s="14">
        <v>114800</v>
      </c>
      <c r="E139" s="15">
        <f t="shared" si="2"/>
        <v>-1200</v>
      </c>
    </row>
    <row r="140" spans="1:5" x14ac:dyDescent="0.25">
      <c r="A140" s="16" t="s">
        <v>11</v>
      </c>
      <c r="B140" s="17">
        <v>0</v>
      </c>
      <c r="C140" s="17"/>
      <c r="D140" s="17"/>
      <c r="E140" s="18">
        <f t="shared" si="2"/>
        <v>0</v>
      </c>
    </row>
    <row r="141" spans="1:5" x14ac:dyDescent="0.25">
      <c r="A141" s="16" t="s">
        <v>12</v>
      </c>
      <c r="B141" s="17">
        <v>53725.369999999988</v>
      </c>
      <c r="C141" s="17"/>
      <c r="D141" s="17">
        <v>45529</v>
      </c>
      <c r="E141" s="18">
        <f t="shared" si="2"/>
        <v>45529</v>
      </c>
    </row>
    <row r="142" spans="1:5" x14ac:dyDescent="0.25">
      <c r="A142" s="19" t="s">
        <v>13</v>
      </c>
      <c r="B142" s="20">
        <v>169512.94</v>
      </c>
      <c r="C142" s="20">
        <v>116000</v>
      </c>
      <c r="D142" s="20">
        <v>160329</v>
      </c>
      <c r="E142" s="21">
        <f t="shared" si="2"/>
        <v>44329</v>
      </c>
    </row>
    <row r="143" spans="1:5" x14ac:dyDescent="0.25">
      <c r="A143" s="16" t="s">
        <v>27</v>
      </c>
      <c r="B143" s="17"/>
      <c r="C143" s="17">
        <v>120</v>
      </c>
      <c r="D143" s="17">
        <v>0</v>
      </c>
      <c r="E143" s="18">
        <f t="shared" si="2"/>
        <v>-120</v>
      </c>
    </row>
    <row r="144" spans="1:5" x14ac:dyDescent="0.25">
      <c r="A144" s="16" t="s">
        <v>14</v>
      </c>
      <c r="B144" s="17">
        <v>46670.85</v>
      </c>
      <c r="C144" s="17">
        <v>65665</v>
      </c>
      <c r="D144" s="17">
        <v>54903</v>
      </c>
      <c r="E144" s="18">
        <f t="shared" si="2"/>
        <v>-10762</v>
      </c>
    </row>
    <row r="145" spans="1:5" x14ac:dyDescent="0.25">
      <c r="A145" s="16" t="s">
        <v>15</v>
      </c>
      <c r="B145" s="17">
        <v>10425.459999999999</v>
      </c>
      <c r="C145" s="17">
        <v>23375</v>
      </c>
      <c r="D145" s="17">
        <v>13375</v>
      </c>
      <c r="E145" s="18">
        <f t="shared" si="2"/>
        <v>-10000</v>
      </c>
    </row>
    <row r="146" spans="1:5" x14ac:dyDescent="0.25">
      <c r="A146" s="19" t="s">
        <v>16</v>
      </c>
      <c r="B146" s="20">
        <v>57096.31</v>
      </c>
      <c r="C146" s="20">
        <v>89160</v>
      </c>
      <c r="D146" s="20">
        <v>68278</v>
      </c>
      <c r="E146" s="21">
        <f t="shared" si="2"/>
        <v>-20882</v>
      </c>
    </row>
    <row r="147" spans="1:5" x14ac:dyDescent="0.25">
      <c r="A147" s="16" t="s">
        <v>28</v>
      </c>
      <c r="B147" s="17">
        <v>3000</v>
      </c>
      <c r="C147" s="17">
        <v>6050</v>
      </c>
      <c r="D147" s="17">
        <v>6050</v>
      </c>
      <c r="E147" s="18">
        <f t="shared" si="2"/>
        <v>0</v>
      </c>
    </row>
    <row r="148" spans="1:5" x14ac:dyDescent="0.25">
      <c r="A148" s="16" t="s">
        <v>17</v>
      </c>
      <c r="B148" s="17">
        <v>16200.25</v>
      </c>
      <c r="C148" s="17">
        <v>44000</v>
      </c>
      <c r="D148" s="17">
        <v>44000</v>
      </c>
      <c r="E148" s="18">
        <f t="shared" si="2"/>
        <v>0</v>
      </c>
    </row>
    <row r="149" spans="1:5" x14ac:dyDescent="0.25">
      <c r="A149" s="19" t="s">
        <v>18</v>
      </c>
      <c r="B149" s="20">
        <v>19200.25</v>
      </c>
      <c r="C149" s="20">
        <v>50050</v>
      </c>
      <c r="D149" s="20">
        <v>50050</v>
      </c>
      <c r="E149" s="21">
        <f t="shared" si="2"/>
        <v>0</v>
      </c>
    </row>
    <row r="150" spans="1:5" ht="15.75" thickBot="1" x14ac:dyDescent="0.3">
      <c r="A150" s="22" t="s">
        <v>276</v>
      </c>
      <c r="B150" s="23">
        <v>245809.5</v>
      </c>
      <c r="C150" s="23">
        <v>255210</v>
      </c>
      <c r="D150" s="23">
        <v>278657</v>
      </c>
      <c r="E150" s="24">
        <f t="shared" si="2"/>
        <v>23447</v>
      </c>
    </row>
    <row r="151" spans="1:5" ht="15.75" thickBot="1" x14ac:dyDescent="0.3">
      <c r="A151" s="36"/>
      <c r="B151" s="34"/>
      <c r="C151" s="34"/>
      <c r="D151" s="34"/>
      <c r="E151" s="35"/>
    </row>
    <row r="152" spans="1:5" ht="15.75" thickBot="1" x14ac:dyDescent="0.3">
      <c r="A152" s="37" t="s">
        <v>329</v>
      </c>
      <c r="B152" s="38"/>
      <c r="C152" s="38"/>
      <c r="D152" s="38"/>
      <c r="E152" s="39"/>
    </row>
    <row r="153" spans="1:5" x14ac:dyDescent="0.25">
      <c r="A153" s="13" t="s">
        <v>10</v>
      </c>
      <c r="B153" s="14">
        <v>412357.0199999999</v>
      </c>
      <c r="C153" s="14">
        <v>413195</v>
      </c>
      <c r="D153" s="14">
        <v>302658</v>
      </c>
      <c r="E153" s="15">
        <f t="shared" si="2"/>
        <v>-110537</v>
      </c>
    </row>
    <row r="154" spans="1:5" x14ac:dyDescent="0.25">
      <c r="A154" s="16" t="s">
        <v>11</v>
      </c>
      <c r="B154" s="17">
        <v>6421.79</v>
      </c>
      <c r="C154" s="17"/>
      <c r="D154" s="17"/>
      <c r="E154" s="18">
        <f t="shared" si="2"/>
        <v>0</v>
      </c>
    </row>
    <row r="155" spans="1:5" x14ac:dyDescent="0.25">
      <c r="A155" s="16" t="s">
        <v>12</v>
      </c>
      <c r="B155" s="17">
        <v>187541.30000000008</v>
      </c>
      <c r="C155" s="17">
        <v>187541</v>
      </c>
      <c r="D155" s="17">
        <v>120034</v>
      </c>
      <c r="E155" s="18">
        <f t="shared" si="2"/>
        <v>-67507</v>
      </c>
    </row>
    <row r="156" spans="1:5" x14ac:dyDescent="0.25">
      <c r="A156" s="19" t="s">
        <v>13</v>
      </c>
      <c r="B156" s="20">
        <v>606320.11</v>
      </c>
      <c r="C156" s="20">
        <v>600736</v>
      </c>
      <c r="D156" s="20">
        <v>422691</v>
      </c>
      <c r="E156" s="21">
        <f t="shared" si="2"/>
        <v>-178045</v>
      </c>
    </row>
    <row r="157" spans="1:5" x14ac:dyDescent="0.25">
      <c r="A157" s="16" t="s">
        <v>27</v>
      </c>
      <c r="B157" s="17">
        <v>3781.68</v>
      </c>
      <c r="C157" s="17">
        <v>5050</v>
      </c>
      <c r="D157" s="17">
        <v>2000</v>
      </c>
      <c r="E157" s="18">
        <f t="shared" si="2"/>
        <v>-3050</v>
      </c>
    </row>
    <row r="158" spans="1:5" x14ac:dyDescent="0.25">
      <c r="A158" s="16" t="s">
        <v>14</v>
      </c>
      <c r="B158" s="17">
        <v>-3781.68</v>
      </c>
      <c r="C158" s="17">
        <v>33219</v>
      </c>
      <c r="D158" s="17">
        <v>36934</v>
      </c>
      <c r="E158" s="18">
        <f t="shared" si="2"/>
        <v>3715</v>
      </c>
    </row>
    <row r="159" spans="1:5" x14ac:dyDescent="0.25">
      <c r="A159" s="16" t="s">
        <v>15</v>
      </c>
      <c r="B159" s="17">
        <v>2.2737367544323206E-12</v>
      </c>
      <c r="C159" s="17">
        <v>9800</v>
      </c>
      <c r="D159" s="17">
        <v>9800</v>
      </c>
      <c r="E159" s="18">
        <f t="shared" si="2"/>
        <v>0</v>
      </c>
    </row>
    <row r="160" spans="1:5" x14ac:dyDescent="0.25">
      <c r="A160" s="19" t="s">
        <v>16</v>
      </c>
      <c r="B160" s="20">
        <v>2.2737367544323206E-12</v>
      </c>
      <c r="C160" s="20">
        <v>48069</v>
      </c>
      <c r="D160" s="20">
        <v>48734</v>
      </c>
      <c r="E160" s="21">
        <f t="shared" si="2"/>
        <v>665</v>
      </c>
    </row>
    <row r="161" spans="1:5" x14ac:dyDescent="0.25">
      <c r="A161" s="16" t="s">
        <v>28</v>
      </c>
      <c r="B161" s="17"/>
      <c r="C161" s="17">
        <v>1500</v>
      </c>
      <c r="D161" s="17">
        <v>1500</v>
      </c>
      <c r="E161" s="18">
        <f t="shared" si="2"/>
        <v>0</v>
      </c>
    </row>
    <row r="162" spans="1:5" x14ac:dyDescent="0.25">
      <c r="A162" s="16" t="s">
        <v>17</v>
      </c>
      <c r="B162" s="17">
        <v>0</v>
      </c>
      <c r="C162" s="17">
        <v>8795</v>
      </c>
      <c r="D162" s="17">
        <v>8240</v>
      </c>
      <c r="E162" s="18">
        <f t="shared" si="2"/>
        <v>-555</v>
      </c>
    </row>
    <row r="163" spans="1:5" x14ac:dyDescent="0.25">
      <c r="A163" s="19" t="s">
        <v>18</v>
      </c>
      <c r="B163" s="20">
        <v>0</v>
      </c>
      <c r="C163" s="20">
        <v>10295</v>
      </c>
      <c r="D163" s="20">
        <v>9740</v>
      </c>
      <c r="E163" s="21">
        <f t="shared" si="2"/>
        <v>-555</v>
      </c>
    </row>
    <row r="164" spans="1:5" x14ac:dyDescent="0.25">
      <c r="A164" s="16" t="s">
        <v>33</v>
      </c>
      <c r="B164" s="17">
        <v>0</v>
      </c>
      <c r="C164" s="17">
        <v>5000</v>
      </c>
      <c r="D164" s="17">
        <v>4500</v>
      </c>
      <c r="E164" s="18">
        <f t="shared" si="2"/>
        <v>-500</v>
      </c>
    </row>
    <row r="165" spans="1:5" x14ac:dyDescent="0.25">
      <c r="A165" s="19" t="s">
        <v>34</v>
      </c>
      <c r="B165" s="20">
        <v>0</v>
      </c>
      <c r="C165" s="20">
        <v>5000</v>
      </c>
      <c r="D165" s="20">
        <v>4500</v>
      </c>
      <c r="E165" s="21">
        <f t="shared" si="2"/>
        <v>-500</v>
      </c>
    </row>
    <row r="166" spans="1:5" ht="15.75" thickBot="1" x14ac:dyDescent="0.3">
      <c r="A166" s="22" t="s">
        <v>330</v>
      </c>
      <c r="B166" s="23">
        <v>606320.11</v>
      </c>
      <c r="C166" s="23">
        <v>664100</v>
      </c>
      <c r="D166" s="23">
        <v>485665</v>
      </c>
      <c r="E166" s="24">
        <f t="shared" si="2"/>
        <v>-178435</v>
      </c>
    </row>
    <row r="167" spans="1:5" ht="15.75" thickBot="1" x14ac:dyDescent="0.3">
      <c r="A167" s="36"/>
      <c r="B167" s="34"/>
      <c r="C167" s="34"/>
      <c r="D167" s="34"/>
      <c r="E167" s="35"/>
    </row>
    <row r="168" spans="1:5" ht="15.75" thickBot="1" x14ac:dyDescent="0.3">
      <c r="A168" s="37" t="s">
        <v>331</v>
      </c>
      <c r="B168" s="38"/>
      <c r="C168" s="38"/>
      <c r="D168" s="38"/>
      <c r="E168" s="39"/>
    </row>
    <row r="169" spans="1:5" x14ac:dyDescent="0.25">
      <c r="A169" s="13" t="s">
        <v>10</v>
      </c>
      <c r="B169" s="14">
        <v>28801.260000000002</v>
      </c>
      <c r="C169" s="14">
        <v>28847</v>
      </c>
      <c r="D169" s="14"/>
      <c r="E169" s="15">
        <f t="shared" si="2"/>
        <v>-28847</v>
      </c>
    </row>
    <row r="170" spans="1:5" x14ac:dyDescent="0.25">
      <c r="A170" s="16" t="s">
        <v>11</v>
      </c>
      <c r="B170" s="17"/>
      <c r="C170" s="17">
        <v>12000</v>
      </c>
      <c r="D170" s="17">
        <v>0</v>
      </c>
      <c r="E170" s="18">
        <f t="shared" si="2"/>
        <v>-12000</v>
      </c>
    </row>
    <row r="171" spans="1:5" x14ac:dyDescent="0.25">
      <c r="A171" s="16" t="s">
        <v>12</v>
      </c>
      <c r="B171" s="17">
        <v>13363.769999999995</v>
      </c>
      <c r="C171" s="17">
        <v>13364</v>
      </c>
      <c r="D171" s="17">
        <v>0</v>
      </c>
      <c r="E171" s="18">
        <f t="shared" si="2"/>
        <v>-13364</v>
      </c>
    </row>
    <row r="172" spans="1:5" x14ac:dyDescent="0.25">
      <c r="A172" s="19" t="s">
        <v>13</v>
      </c>
      <c r="B172" s="20">
        <v>42165.03</v>
      </c>
      <c r="C172" s="20">
        <v>54211</v>
      </c>
      <c r="D172" s="20">
        <v>0</v>
      </c>
      <c r="E172" s="21">
        <f t="shared" si="2"/>
        <v>-54211</v>
      </c>
    </row>
    <row r="173" spans="1:5" x14ac:dyDescent="0.25">
      <c r="A173" s="16" t="s">
        <v>27</v>
      </c>
      <c r="B173" s="17"/>
      <c r="C173" s="17">
        <v>3500</v>
      </c>
      <c r="D173" s="17">
        <v>50000</v>
      </c>
      <c r="E173" s="18">
        <f t="shared" si="2"/>
        <v>46500</v>
      </c>
    </row>
    <row r="174" spans="1:5" x14ac:dyDescent="0.25">
      <c r="A174" s="16" t="s">
        <v>14</v>
      </c>
      <c r="B174" s="17">
        <v>1.1368683772161603E-13</v>
      </c>
      <c r="C174" s="17">
        <v>5950</v>
      </c>
      <c r="D174" s="17">
        <v>0</v>
      </c>
      <c r="E174" s="18">
        <f t="shared" si="2"/>
        <v>-5950</v>
      </c>
    </row>
    <row r="175" spans="1:5" x14ac:dyDescent="0.25">
      <c r="A175" s="16" t="s">
        <v>15</v>
      </c>
      <c r="B175" s="17">
        <v>0</v>
      </c>
      <c r="C175" s="17">
        <v>2250</v>
      </c>
      <c r="D175" s="17">
        <v>0</v>
      </c>
      <c r="E175" s="18">
        <f t="shared" si="2"/>
        <v>-2250</v>
      </c>
    </row>
    <row r="176" spans="1:5" x14ac:dyDescent="0.25">
      <c r="A176" s="19" t="s">
        <v>16</v>
      </c>
      <c r="B176" s="20">
        <v>1.1368683772161603E-13</v>
      </c>
      <c r="C176" s="20">
        <v>11700</v>
      </c>
      <c r="D176" s="20">
        <v>50000</v>
      </c>
      <c r="E176" s="21">
        <f t="shared" si="2"/>
        <v>38300</v>
      </c>
    </row>
    <row r="177" spans="1:5" x14ac:dyDescent="0.25">
      <c r="A177" s="16" t="s">
        <v>28</v>
      </c>
      <c r="B177" s="17">
        <v>0</v>
      </c>
      <c r="C177" s="17">
        <v>600</v>
      </c>
      <c r="D177" s="17">
        <v>0</v>
      </c>
      <c r="E177" s="18">
        <f t="shared" si="2"/>
        <v>-600</v>
      </c>
    </row>
    <row r="178" spans="1:5" x14ac:dyDescent="0.25">
      <c r="A178" s="19" t="s">
        <v>18</v>
      </c>
      <c r="B178" s="20">
        <v>0</v>
      </c>
      <c r="C178" s="20">
        <v>600</v>
      </c>
      <c r="D178" s="20">
        <v>0</v>
      </c>
      <c r="E178" s="21">
        <f t="shared" si="2"/>
        <v>-600</v>
      </c>
    </row>
    <row r="179" spans="1:5" ht="15.75" thickBot="1" x14ac:dyDescent="0.3">
      <c r="A179" s="22" t="s">
        <v>332</v>
      </c>
      <c r="B179" s="23">
        <v>42165.03</v>
      </c>
      <c r="C179" s="23">
        <v>66511</v>
      </c>
      <c r="D179" s="23">
        <v>50000</v>
      </c>
      <c r="E179" s="24">
        <f t="shared" si="2"/>
        <v>-16511</v>
      </c>
    </row>
    <row r="180" spans="1:5" x14ac:dyDescent="0.25">
      <c r="A180" s="25"/>
      <c r="B180" s="26"/>
      <c r="C180" s="8"/>
      <c r="D180" s="27"/>
      <c r="E180" s="9"/>
    </row>
    <row r="181" spans="1:5" ht="15.75" thickBot="1" x14ac:dyDescent="0.3">
      <c r="A181" s="28" t="s">
        <v>201</v>
      </c>
      <c r="B181" s="29">
        <v>1095129.77</v>
      </c>
      <c r="C181" s="30">
        <v>1450125</v>
      </c>
      <c r="D181" s="31">
        <v>1334373</v>
      </c>
      <c r="E181" s="32">
        <f t="shared" si="2"/>
        <v>-115752</v>
      </c>
    </row>
    <row r="182" spans="1:5" x14ac:dyDescent="0.25">
      <c r="A182" s="33"/>
      <c r="B182" s="34"/>
      <c r="C182" s="34"/>
      <c r="D182" s="34"/>
      <c r="E182" s="35"/>
    </row>
    <row r="183" spans="1:5" x14ac:dyDescent="0.25">
      <c r="A183" s="33"/>
      <c r="B183" s="34"/>
      <c r="C183" s="34"/>
      <c r="D183" s="34"/>
    </row>
    <row r="184" spans="1:5" ht="15.75" thickBot="1" x14ac:dyDescent="0.3">
      <c r="A184" s="33"/>
      <c r="B184" s="34"/>
      <c r="C184" s="34"/>
      <c r="D184" s="34"/>
    </row>
    <row r="185" spans="1:5" x14ac:dyDescent="0.25">
      <c r="A185" s="46"/>
      <c r="B185" s="3" t="s">
        <v>4</v>
      </c>
      <c r="C185" s="3" t="s">
        <v>5</v>
      </c>
      <c r="D185" s="3" t="s">
        <v>5</v>
      </c>
      <c r="E185" s="47" t="s">
        <v>82</v>
      </c>
    </row>
    <row r="186" spans="1:5" x14ac:dyDescent="0.25">
      <c r="A186" s="48" t="s">
        <v>83</v>
      </c>
      <c r="B186" s="5" t="s">
        <v>6</v>
      </c>
      <c r="C186" s="5" t="s">
        <v>6</v>
      </c>
      <c r="D186" s="5" t="s">
        <v>82</v>
      </c>
      <c r="E186" s="49" t="s">
        <v>84</v>
      </c>
    </row>
    <row r="187" spans="1:5" x14ac:dyDescent="0.25">
      <c r="A187" s="50" t="s">
        <v>10</v>
      </c>
      <c r="B187" s="51">
        <f>SUMIF($A$7:$A$182,"Salaries",$B$7:$B$182)</f>
        <v>3814711.6499999985</v>
      </c>
      <c r="C187" s="51">
        <f>SUMIF($A$7:$A$182,"Salaries",$C$7:$C$182)</f>
        <v>3911406</v>
      </c>
      <c r="D187" s="51">
        <f>SUMIF($A$7:$A$182,"Salaries",$D$7:$D$182)</f>
        <v>4350084</v>
      </c>
      <c r="E187" s="52">
        <f>SUMIF($A$7:$A$182,"Salaries",$E$7:$E$182)</f>
        <v>438678</v>
      </c>
    </row>
    <row r="188" spans="1:5" x14ac:dyDescent="0.25">
      <c r="A188" s="50" t="s">
        <v>11</v>
      </c>
      <c r="B188" s="51">
        <f>SUMIF($A$7:$A$182,"Other Compensation",$B$7:$B$182)</f>
        <v>89406.79</v>
      </c>
      <c r="C188" s="51">
        <f>SUMIF($A$7:$A$182,"Other Compensation",$C$7:$C$182)</f>
        <v>151160</v>
      </c>
      <c r="D188" s="51">
        <f>SUMIF($A$7:$A$182,"Other Compensation",$D$7:$D$182)</f>
        <v>88440</v>
      </c>
      <c r="E188" s="52">
        <f>SUMIF($A$7:$A$182,"Other Compensation",$E$7:$E$182)</f>
        <v>-62720</v>
      </c>
    </row>
    <row r="189" spans="1:5" x14ac:dyDescent="0.25">
      <c r="A189" s="50" t="s">
        <v>12</v>
      </c>
      <c r="B189" s="51">
        <f>SUMIF($A$7:$A$182,"Related Benefits",$B$7:$B$182)</f>
        <v>1746280.19</v>
      </c>
      <c r="C189" s="51">
        <f>SUMIF($A$7:$A$182,"Related Benefits",$C$7:$C$182)</f>
        <v>1692554</v>
      </c>
      <c r="D189" s="51">
        <f>SUMIF($A$7:$A$182,"Related Benefits",$D$7:$D$182)</f>
        <v>1760304</v>
      </c>
      <c r="E189" s="52">
        <f>SUMIF($A$7:$A$182,"Related Benefits",$E$7:$E$182)</f>
        <v>67750</v>
      </c>
    </row>
    <row r="190" spans="1:5" x14ac:dyDescent="0.25">
      <c r="A190" s="53" t="s">
        <v>85</v>
      </c>
      <c r="B190" s="54">
        <f>SUM(B187:B189)</f>
        <v>5650398.629999999</v>
      </c>
      <c r="C190" s="54">
        <f>SUM(C187:C189)</f>
        <v>5755120</v>
      </c>
      <c r="D190" s="54">
        <f>SUM(D187:D189)</f>
        <v>6198828</v>
      </c>
      <c r="E190" s="55">
        <f>SUM(E187:E189)</f>
        <v>443708</v>
      </c>
    </row>
    <row r="191" spans="1:5" x14ac:dyDescent="0.25">
      <c r="A191" s="50" t="s">
        <v>27</v>
      </c>
      <c r="B191" s="51">
        <f>SUMIF($A$7:$A$182,"Travel",$B$7:$B$182)</f>
        <v>30828.669999999995</v>
      </c>
      <c r="C191" s="51">
        <f>SUMIF($A$7:$A$182,"Travel",$C$7:$C$182)</f>
        <v>64270</v>
      </c>
      <c r="D191" s="51">
        <f>SUMIF($A$7:$A$182,"Travel",$D$7:$D$182)</f>
        <v>107800</v>
      </c>
      <c r="E191" s="52">
        <f>SUMIF($A$7:$A$182,"Travel",$E$7:$E$182)</f>
        <v>43530</v>
      </c>
    </row>
    <row r="192" spans="1:5" x14ac:dyDescent="0.25">
      <c r="A192" s="50" t="s">
        <v>14</v>
      </c>
      <c r="B192" s="51">
        <f>SUMIF($A$7:$A$182,"Operating Services",$B$7:$B$182)</f>
        <v>796778.36999999988</v>
      </c>
      <c r="C192" s="51">
        <f>SUMIF($A$7:$A$182,"Operating Services",$C$7:$C$182)</f>
        <v>1238649</v>
      </c>
      <c r="D192" s="51">
        <f>SUMIF($A$7:$A$182,"Operating Services",$D$7:$D$182)</f>
        <v>715694</v>
      </c>
      <c r="E192" s="52">
        <f>SUMIF($A$7:$A$182,"Operating Services",$E$7:$E$182)</f>
        <v>-522955</v>
      </c>
    </row>
    <row r="193" spans="1:5" x14ac:dyDescent="0.25">
      <c r="A193" s="50" t="s">
        <v>15</v>
      </c>
      <c r="B193" s="51">
        <f>SUMIF($A$7:$A$182,"Supplies",$B$7:$B$182)</f>
        <v>18354.000000000004</v>
      </c>
      <c r="C193" s="51">
        <f>SUMIF($A$7:$A$182,"Supplies",$C$7:$C$182)</f>
        <v>139018</v>
      </c>
      <c r="D193" s="51">
        <f>SUMIF($A$7:$A$182,"Supplies",$D$7:$D$182)</f>
        <v>133204</v>
      </c>
      <c r="E193" s="52">
        <f>SUMIF($A$7:$A$182,"Supplies",$E$7:$E$182)</f>
        <v>-5814</v>
      </c>
    </row>
    <row r="194" spans="1:5" x14ac:dyDescent="0.25">
      <c r="A194" s="53" t="s">
        <v>86</v>
      </c>
      <c r="B194" s="54">
        <f>SUM(B191:B193)</f>
        <v>845961.03999999992</v>
      </c>
      <c r="C194" s="54">
        <f>SUM(C191:C193)</f>
        <v>1441937</v>
      </c>
      <c r="D194" s="54">
        <f>SUM(D191:D193)</f>
        <v>956698</v>
      </c>
      <c r="E194" s="55">
        <f>SUM(E191:E193)</f>
        <v>-485239</v>
      </c>
    </row>
    <row r="195" spans="1:5" x14ac:dyDescent="0.25">
      <c r="A195" s="50" t="s">
        <v>28</v>
      </c>
      <c r="B195" s="51">
        <f>SUMIF($A$7:$A$182,"Professional Services",$B$7:$B$182)</f>
        <v>6369.12</v>
      </c>
      <c r="C195" s="51">
        <f>SUMIF($A$7:$A$182,"Professional Services",$C$7:$C$182)</f>
        <v>287127</v>
      </c>
      <c r="D195" s="51">
        <f>SUMIF($A$7:$A$182,"Professional Services",$D$7:$D$182)</f>
        <v>368277</v>
      </c>
      <c r="E195" s="52">
        <f>SUMIF($A$7:$A$182,"Professional Services",$E$7:$E$182)</f>
        <v>81150</v>
      </c>
    </row>
    <row r="196" spans="1:5" x14ac:dyDescent="0.25">
      <c r="A196" s="50" t="s">
        <v>17</v>
      </c>
      <c r="B196" s="51">
        <f>SUMIF($A$7:$A$182,"Other Charges",$B$7:$B$182)</f>
        <v>26700.25</v>
      </c>
      <c r="C196" s="51">
        <f>SUMIF($A$7:$A$182,"Other Charges",$C$7:$C$182)</f>
        <v>70366</v>
      </c>
      <c r="D196" s="51">
        <f>SUMIF($A$7:$A$182,"Other Charges",$D$7:$D$182)</f>
        <v>423921</v>
      </c>
      <c r="E196" s="52">
        <f>SUMIF($A$7:$A$182,"Other Charges",$E$7:$E$182)</f>
        <v>353555</v>
      </c>
    </row>
    <row r="197" spans="1:5" x14ac:dyDescent="0.25">
      <c r="A197" s="53" t="s">
        <v>87</v>
      </c>
      <c r="B197" s="54">
        <f>SUM(B195:B196)</f>
        <v>33069.370000000003</v>
      </c>
      <c r="C197" s="54">
        <f>SUM(C195:C196)</f>
        <v>357493</v>
      </c>
      <c r="D197" s="54">
        <f>SUM(D195:D196)</f>
        <v>792198</v>
      </c>
      <c r="E197" s="55">
        <f>SUM(E195:E196)</f>
        <v>434705</v>
      </c>
    </row>
    <row r="198" spans="1:5" x14ac:dyDescent="0.25">
      <c r="A198" s="50" t="s">
        <v>33</v>
      </c>
      <c r="B198" s="51">
        <f>SUMIF($A$7:$A$182,"General Acquisitions",$B$7:$B$182)</f>
        <v>0</v>
      </c>
      <c r="C198" s="51">
        <f>SUMIF($A$7:$A$182,"General Acquisitions",$C$7:$C$182)</f>
        <v>5000</v>
      </c>
      <c r="D198" s="51">
        <f>SUMIF($A$7:$A$182,"General Acquisitions",$D$7:$D$182)</f>
        <v>4500</v>
      </c>
      <c r="E198" s="52">
        <f>SUMIF($A$7:$A$182,"General Acquisitions",$E$7:$E$182)</f>
        <v>-500</v>
      </c>
    </row>
    <row r="199" spans="1:5" x14ac:dyDescent="0.25">
      <c r="A199" s="50" t="s">
        <v>53</v>
      </c>
      <c r="B199" s="51">
        <f>SUMIF($A$7:$A$182,"Library Acquisitions",$B$7:$B$182)</f>
        <v>0</v>
      </c>
      <c r="C199" s="51">
        <f>SUMIF($A$7:$A$182,"Library Acquisitions",$C$7:$C$182)</f>
        <v>0</v>
      </c>
      <c r="D199" s="51">
        <f>SUMIF($A$7:$A$182,"Library Acquisitions",$D$7:$D$182)</f>
        <v>0</v>
      </c>
      <c r="E199" s="52">
        <f>SUMIF($A$7:$A$182,"Library Acquisitions",$E$7:$E$182)</f>
        <v>0</v>
      </c>
    </row>
    <row r="200" spans="1:5" x14ac:dyDescent="0.25">
      <c r="A200" s="50" t="s">
        <v>88</v>
      </c>
      <c r="B200" s="51">
        <f>SUMIF($A$7:$A$182,"Major Repairs",$B$7:$B$182)</f>
        <v>0</v>
      </c>
      <c r="C200" s="51">
        <f>SUMIF($A$7:$A$182,"Major Repairs",$C$7:$C$182)</f>
        <v>0</v>
      </c>
      <c r="D200" s="51">
        <f>SUMIF($A$7:$A$182,"Major Repairs",$D$7:$D$182)</f>
        <v>0</v>
      </c>
      <c r="E200" s="52">
        <f>SUMIF($A$7:$A$182,"Major Repairs",$E$7:$E$182)</f>
        <v>0</v>
      </c>
    </row>
    <row r="201" spans="1:5" x14ac:dyDescent="0.25">
      <c r="A201" s="53" t="s">
        <v>89</v>
      </c>
      <c r="B201" s="54">
        <f>SUM(B198:B200)</f>
        <v>0</v>
      </c>
      <c r="C201" s="54">
        <f>SUM(C198:C200)</f>
        <v>5000</v>
      </c>
      <c r="D201" s="54">
        <f>SUM(D198:D200)</f>
        <v>4500</v>
      </c>
      <c r="E201" s="55">
        <f>SUM(E198:E200)</f>
        <v>-500</v>
      </c>
    </row>
    <row r="202" spans="1:5" ht="15.75" thickBot="1" x14ac:dyDescent="0.3">
      <c r="A202" s="56" t="s">
        <v>90</v>
      </c>
      <c r="B202" s="57">
        <f>B201+B197+B194+B190</f>
        <v>6529429.0399999991</v>
      </c>
      <c r="C202" s="57">
        <f>C201+C197+C194+C190</f>
        <v>7559550</v>
      </c>
      <c r="D202" s="57">
        <f>D201+D197+D194+D190</f>
        <v>7952224</v>
      </c>
      <c r="E202" s="58">
        <f>E201+E197+E194+E190</f>
        <v>392674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18F3C-3BEB-493E-AA06-2854717ABAE0}">
  <dimension ref="A1:E522"/>
  <sheetViews>
    <sheetView workbookViewId="0"/>
  </sheetViews>
  <sheetFormatPr defaultRowHeight="15" x14ac:dyDescent="0.25"/>
  <cols>
    <col min="1" max="1" width="67.28515625" customWidth="1"/>
    <col min="2" max="5" width="16.42578125" customWidth="1"/>
  </cols>
  <sheetData>
    <row r="1" spans="1:5" x14ac:dyDescent="0.25">
      <c r="A1" s="1" t="s">
        <v>0</v>
      </c>
      <c r="B1" s="2"/>
      <c r="C1" s="1" t="s">
        <v>1</v>
      </c>
      <c r="D1" s="2"/>
      <c r="E1" s="2"/>
    </row>
    <row r="2" spans="1:5" x14ac:dyDescent="0.25">
      <c r="A2" s="1" t="s">
        <v>2</v>
      </c>
      <c r="B2" s="2"/>
      <c r="C2" s="2"/>
      <c r="D2" s="2"/>
      <c r="E2" s="2"/>
    </row>
    <row r="3" spans="1:5" x14ac:dyDescent="0.25">
      <c r="A3" s="1" t="s">
        <v>3</v>
      </c>
      <c r="B3" s="2"/>
      <c r="C3" s="2"/>
      <c r="D3" s="2"/>
      <c r="E3" s="2"/>
    </row>
    <row r="4" spans="1:5" ht="15.75" thickBot="1" x14ac:dyDescent="0.3">
      <c r="A4" s="2"/>
      <c r="B4" s="2"/>
      <c r="C4" s="2"/>
      <c r="D4" s="2"/>
      <c r="E4" s="2"/>
    </row>
    <row r="5" spans="1:5" x14ac:dyDescent="0.25">
      <c r="A5" s="2"/>
      <c r="B5" s="3" t="s">
        <v>4</v>
      </c>
      <c r="C5" s="3" t="s">
        <v>5</v>
      </c>
      <c r="D5" s="3" t="s">
        <v>5</v>
      </c>
      <c r="E5" s="4" t="s">
        <v>82</v>
      </c>
    </row>
    <row r="6" spans="1:5" ht="15.75" thickBot="1" x14ac:dyDescent="0.3">
      <c r="A6" s="1" t="s">
        <v>91</v>
      </c>
      <c r="B6" s="5" t="s">
        <v>6</v>
      </c>
      <c r="C6" s="5" t="s">
        <v>6</v>
      </c>
      <c r="D6" s="5" t="s">
        <v>82</v>
      </c>
      <c r="E6" s="6" t="s">
        <v>84</v>
      </c>
    </row>
    <row r="7" spans="1:5" x14ac:dyDescent="0.25">
      <c r="A7" s="7" t="s">
        <v>37</v>
      </c>
      <c r="B7" s="8"/>
      <c r="C7" s="8"/>
      <c r="D7" s="8"/>
      <c r="E7" s="9"/>
    </row>
    <row r="8" spans="1:5" x14ac:dyDescent="0.25">
      <c r="A8" s="10" t="s">
        <v>92</v>
      </c>
      <c r="B8" s="11"/>
      <c r="C8" s="11"/>
      <c r="D8" s="11"/>
      <c r="E8" s="12"/>
    </row>
    <row r="9" spans="1:5" x14ac:dyDescent="0.25">
      <c r="A9" s="40" t="s">
        <v>10</v>
      </c>
      <c r="B9" s="17">
        <v>4000.0800000000008</v>
      </c>
      <c r="C9" s="17">
        <v>4039</v>
      </c>
      <c r="D9" s="17"/>
      <c r="E9" s="41">
        <f>D9-C9</f>
        <v>-4039</v>
      </c>
    </row>
    <row r="10" spans="1:5" x14ac:dyDescent="0.25">
      <c r="A10" s="40" t="s">
        <v>12</v>
      </c>
      <c r="B10" s="17">
        <v>1855.9199999999994</v>
      </c>
      <c r="C10" s="17">
        <v>1874</v>
      </c>
      <c r="D10" s="17"/>
      <c r="E10" s="41">
        <f t="shared" ref="E10:E71" si="0">D10-C10</f>
        <v>-1874</v>
      </c>
    </row>
    <row r="11" spans="1:5" x14ac:dyDescent="0.25">
      <c r="A11" s="42" t="s">
        <v>13</v>
      </c>
      <c r="B11" s="20">
        <v>5856</v>
      </c>
      <c r="C11" s="20">
        <v>5913</v>
      </c>
      <c r="D11" s="20"/>
      <c r="E11" s="43">
        <f t="shared" si="0"/>
        <v>-5913</v>
      </c>
    </row>
    <row r="12" spans="1:5" x14ac:dyDescent="0.25">
      <c r="A12" s="40" t="s">
        <v>14</v>
      </c>
      <c r="B12" s="17">
        <v>1095</v>
      </c>
      <c r="C12" s="17">
        <v>1095</v>
      </c>
      <c r="D12" s="17"/>
      <c r="E12" s="41">
        <f t="shared" si="0"/>
        <v>-1095</v>
      </c>
    </row>
    <row r="13" spans="1:5" x14ac:dyDescent="0.25">
      <c r="A13" s="42" t="s">
        <v>16</v>
      </c>
      <c r="B13" s="20">
        <v>1095</v>
      </c>
      <c r="C13" s="20">
        <v>1095</v>
      </c>
      <c r="D13" s="20"/>
      <c r="E13" s="43">
        <f t="shared" si="0"/>
        <v>-1095</v>
      </c>
    </row>
    <row r="14" spans="1:5" ht="15.75" thickBot="1" x14ac:dyDescent="0.3">
      <c r="A14" s="44" t="s">
        <v>93</v>
      </c>
      <c r="B14" s="20">
        <v>6951</v>
      </c>
      <c r="C14" s="20">
        <v>7008</v>
      </c>
      <c r="D14" s="20"/>
      <c r="E14" s="43">
        <f t="shared" si="0"/>
        <v>-7008</v>
      </c>
    </row>
    <row r="15" spans="1:5" x14ac:dyDescent="0.25">
      <c r="A15" s="25"/>
      <c r="B15" s="26"/>
      <c r="C15" s="8"/>
      <c r="D15" s="27"/>
      <c r="E15" s="9"/>
    </row>
    <row r="16" spans="1:5" ht="15.75" thickBot="1" x14ac:dyDescent="0.3">
      <c r="A16" s="28" t="s">
        <v>40</v>
      </c>
      <c r="B16" s="29">
        <v>6951</v>
      </c>
      <c r="C16" s="30">
        <v>7008</v>
      </c>
      <c r="D16" s="31"/>
      <c r="E16" s="32">
        <f t="shared" si="0"/>
        <v>-7008</v>
      </c>
    </row>
    <row r="17" spans="1:5" ht="15.75" thickBot="1" x14ac:dyDescent="0.3">
      <c r="A17" s="33"/>
      <c r="B17" s="34"/>
      <c r="C17" s="34"/>
      <c r="D17" s="34"/>
      <c r="E17" s="35"/>
    </row>
    <row r="18" spans="1:5" x14ac:dyDescent="0.25">
      <c r="A18" s="7" t="s">
        <v>41</v>
      </c>
      <c r="B18" s="8"/>
      <c r="C18" s="8"/>
      <c r="D18" s="8"/>
      <c r="E18" s="9"/>
    </row>
    <row r="19" spans="1:5" ht="15.75" thickBot="1" x14ac:dyDescent="0.3">
      <c r="A19" s="10" t="s">
        <v>94</v>
      </c>
      <c r="B19" s="11"/>
      <c r="C19" s="11"/>
      <c r="D19" s="11"/>
      <c r="E19" s="12"/>
    </row>
    <row r="20" spans="1:5" x14ac:dyDescent="0.25">
      <c r="A20" s="13" t="s">
        <v>17</v>
      </c>
      <c r="B20" s="14">
        <v>446497.52</v>
      </c>
      <c r="C20" s="14">
        <v>58000</v>
      </c>
      <c r="D20" s="14">
        <v>200000</v>
      </c>
      <c r="E20" s="15">
        <f t="shared" si="0"/>
        <v>142000</v>
      </c>
    </row>
    <row r="21" spans="1:5" x14ac:dyDescent="0.25">
      <c r="A21" s="19" t="s">
        <v>18</v>
      </c>
      <c r="B21" s="20">
        <v>446497.52</v>
      </c>
      <c r="C21" s="20">
        <v>58000</v>
      </c>
      <c r="D21" s="20">
        <v>200000</v>
      </c>
      <c r="E21" s="21">
        <f t="shared" si="0"/>
        <v>142000</v>
      </c>
    </row>
    <row r="22" spans="1:5" ht="15.75" thickBot="1" x14ac:dyDescent="0.3">
      <c r="A22" s="22" t="s">
        <v>95</v>
      </c>
      <c r="B22" s="23">
        <v>446497.52</v>
      </c>
      <c r="C22" s="23">
        <v>58000</v>
      </c>
      <c r="D22" s="23">
        <v>200000</v>
      </c>
      <c r="E22" s="24">
        <f t="shared" si="0"/>
        <v>142000</v>
      </c>
    </row>
    <row r="23" spans="1:5" ht="15.75" thickBot="1" x14ac:dyDescent="0.3">
      <c r="A23" s="36"/>
      <c r="B23" s="34"/>
      <c r="C23" s="34"/>
      <c r="D23" s="34"/>
      <c r="E23" s="35"/>
    </row>
    <row r="24" spans="1:5" ht="15.75" thickBot="1" x14ac:dyDescent="0.3">
      <c r="A24" s="37" t="s">
        <v>96</v>
      </c>
      <c r="B24" s="38"/>
      <c r="C24" s="38"/>
      <c r="D24" s="38"/>
      <c r="E24" s="39"/>
    </row>
    <row r="25" spans="1:5" x14ac:dyDescent="0.25">
      <c r="A25" s="13" t="s">
        <v>28</v>
      </c>
      <c r="B25" s="14">
        <v>10824.489999999998</v>
      </c>
      <c r="C25" s="14">
        <v>13000</v>
      </c>
      <c r="D25" s="14">
        <v>12000</v>
      </c>
      <c r="E25" s="15">
        <f t="shared" si="0"/>
        <v>-1000</v>
      </c>
    </row>
    <row r="26" spans="1:5" x14ac:dyDescent="0.25">
      <c r="A26" s="19" t="s">
        <v>18</v>
      </c>
      <c r="B26" s="20">
        <v>10824.489999999998</v>
      </c>
      <c r="C26" s="20">
        <v>13000</v>
      </c>
      <c r="D26" s="20">
        <v>12000</v>
      </c>
      <c r="E26" s="21">
        <f t="shared" si="0"/>
        <v>-1000</v>
      </c>
    </row>
    <row r="27" spans="1:5" ht="15.75" thickBot="1" x14ac:dyDescent="0.3">
      <c r="A27" s="22" t="s">
        <v>97</v>
      </c>
      <c r="B27" s="23">
        <v>10824.489999999998</v>
      </c>
      <c r="C27" s="23">
        <v>13000</v>
      </c>
      <c r="D27" s="23">
        <v>12000</v>
      </c>
      <c r="E27" s="24">
        <f t="shared" si="0"/>
        <v>-1000</v>
      </c>
    </row>
    <row r="28" spans="1:5" ht="15.75" thickBot="1" x14ac:dyDescent="0.3">
      <c r="A28" s="36"/>
      <c r="B28" s="34"/>
      <c r="C28" s="34"/>
      <c r="D28" s="34"/>
      <c r="E28" s="35"/>
    </row>
    <row r="29" spans="1:5" ht="15.75" thickBot="1" x14ac:dyDescent="0.3">
      <c r="A29" s="37" t="s">
        <v>98</v>
      </c>
      <c r="B29" s="38"/>
      <c r="C29" s="38"/>
      <c r="D29" s="38"/>
      <c r="E29" s="39"/>
    </row>
    <row r="30" spans="1:5" x14ac:dyDescent="0.25">
      <c r="A30" s="13" t="s">
        <v>28</v>
      </c>
      <c r="B30" s="14">
        <v>39429.699999999983</v>
      </c>
      <c r="C30" s="14">
        <v>45000</v>
      </c>
      <c r="D30" s="14">
        <v>45000</v>
      </c>
      <c r="E30" s="15">
        <f t="shared" si="0"/>
        <v>0</v>
      </c>
    </row>
    <row r="31" spans="1:5" x14ac:dyDescent="0.25">
      <c r="A31" s="19" t="s">
        <v>18</v>
      </c>
      <c r="B31" s="20">
        <v>39429.699999999983</v>
      </c>
      <c r="C31" s="20">
        <v>45000</v>
      </c>
      <c r="D31" s="20">
        <v>45000</v>
      </c>
      <c r="E31" s="21">
        <f t="shared" si="0"/>
        <v>0</v>
      </c>
    </row>
    <row r="32" spans="1:5" ht="15.75" thickBot="1" x14ac:dyDescent="0.3">
      <c r="A32" s="22" t="s">
        <v>99</v>
      </c>
      <c r="B32" s="23">
        <v>39429.699999999983</v>
      </c>
      <c r="C32" s="23">
        <v>45000</v>
      </c>
      <c r="D32" s="23">
        <v>45000</v>
      </c>
      <c r="E32" s="24">
        <f t="shared" si="0"/>
        <v>0</v>
      </c>
    </row>
    <row r="33" spans="1:5" ht="15.75" thickBot="1" x14ac:dyDescent="0.3">
      <c r="A33" s="36"/>
      <c r="B33" s="34"/>
      <c r="C33" s="34"/>
      <c r="D33" s="34"/>
      <c r="E33" s="35"/>
    </row>
    <row r="34" spans="1:5" ht="15.75" thickBot="1" x14ac:dyDescent="0.3">
      <c r="A34" s="37" t="s">
        <v>100</v>
      </c>
      <c r="B34" s="38"/>
      <c r="C34" s="38"/>
      <c r="D34" s="38"/>
      <c r="E34" s="39"/>
    </row>
    <row r="35" spans="1:5" x14ac:dyDescent="0.25">
      <c r="A35" s="13" t="s">
        <v>14</v>
      </c>
      <c r="B35" s="14">
        <v>182849.04999999996</v>
      </c>
      <c r="C35" s="14">
        <v>187750</v>
      </c>
      <c r="D35" s="14">
        <v>189324</v>
      </c>
      <c r="E35" s="15">
        <f t="shared" si="0"/>
        <v>1574</v>
      </c>
    </row>
    <row r="36" spans="1:5" x14ac:dyDescent="0.25">
      <c r="A36" s="16" t="s">
        <v>15</v>
      </c>
      <c r="B36" s="17"/>
      <c r="C36" s="17">
        <v>0</v>
      </c>
      <c r="D36" s="17">
        <v>720</v>
      </c>
      <c r="E36" s="18">
        <f t="shared" si="0"/>
        <v>720</v>
      </c>
    </row>
    <row r="37" spans="1:5" x14ac:dyDescent="0.25">
      <c r="A37" s="19" t="s">
        <v>16</v>
      </c>
      <c r="B37" s="20">
        <v>182849.04999999996</v>
      </c>
      <c r="C37" s="20">
        <v>187750</v>
      </c>
      <c r="D37" s="20">
        <v>190044</v>
      </c>
      <c r="E37" s="21">
        <f t="shared" si="0"/>
        <v>2294</v>
      </c>
    </row>
    <row r="38" spans="1:5" ht="15.75" thickBot="1" x14ac:dyDescent="0.3">
      <c r="A38" s="22" t="s">
        <v>101</v>
      </c>
      <c r="B38" s="23">
        <v>182849.04999999996</v>
      </c>
      <c r="C38" s="23">
        <v>187750</v>
      </c>
      <c r="D38" s="23">
        <v>190044</v>
      </c>
      <c r="E38" s="24">
        <f t="shared" si="0"/>
        <v>2294</v>
      </c>
    </row>
    <row r="39" spans="1:5" ht="15.75" thickBot="1" x14ac:dyDescent="0.3">
      <c r="A39" s="36"/>
      <c r="B39" s="34"/>
      <c r="C39" s="34"/>
      <c r="D39" s="34"/>
      <c r="E39" s="35"/>
    </row>
    <row r="40" spans="1:5" ht="15.75" thickBot="1" x14ac:dyDescent="0.3">
      <c r="A40" s="37" t="s">
        <v>102</v>
      </c>
      <c r="B40" s="38"/>
      <c r="C40" s="38"/>
      <c r="D40" s="38"/>
      <c r="E40" s="39"/>
    </row>
    <row r="41" spans="1:5" x14ac:dyDescent="0.25">
      <c r="A41" s="13" t="s">
        <v>17</v>
      </c>
      <c r="B41" s="14">
        <v>16550</v>
      </c>
      <c r="C41" s="14">
        <v>16550</v>
      </c>
      <c r="D41" s="14">
        <v>15562</v>
      </c>
      <c r="E41" s="15">
        <f t="shared" si="0"/>
        <v>-988</v>
      </c>
    </row>
    <row r="42" spans="1:5" x14ac:dyDescent="0.25">
      <c r="A42" s="19" t="s">
        <v>18</v>
      </c>
      <c r="B42" s="20">
        <v>16550</v>
      </c>
      <c r="C42" s="20">
        <v>16550</v>
      </c>
      <c r="D42" s="20">
        <v>15562</v>
      </c>
      <c r="E42" s="21">
        <f t="shared" si="0"/>
        <v>-988</v>
      </c>
    </row>
    <row r="43" spans="1:5" ht="15.75" thickBot="1" x14ac:dyDescent="0.3">
      <c r="A43" s="22" t="s">
        <v>103</v>
      </c>
      <c r="B43" s="23">
        <v>16550</v>
      </c>
      <c r="C43" s="23">
        <v>16550</v>
      </c>
      <c r="D43" s="23">
        <v>15562</v>
      </c>
      <c r="E43" s="24">
        <f t="shared" si="0"/>
        <v>-988</v>
      </c>
    </row>
    <row r="44" spans="1:5" ht="15.75" thickBot="1" x14ac:dyDescent="0.3">
      <c r="A44" s="36"/>
      <c r="B44" s="34"/>
      <c r="C44" s="34"/>
      <c r="D44" s="34"/>
      <c r="E44" s="35"/>
    </row>
    <row r="45" spans="1:5" ht="15.75" thickBot="1" x14ac:dyDescent="0.3">
      <c r="A45" s="37" t="s">
        <v>42</v>
      </c>
      <c r="B45" s="38"/>
      <c r="C45" s="38"/>
      <c r="D45" s="38"/>
      <c r="E45" s="39"/>
    </row>
    <row r="46" spans="1:5" x14ac:dyDescent="0.25">
      <c r="A46" s="13" t="s">
        <v>15</v>
      </c>
      <c r="B46" s="14">
        <v>-15.44</v>
      </c>
      <c r="C46" s="14"/>
      <c r="D46" s="14"/>
      <c r="E46" s="15">
        <f t="shared" si="0"/>
        <v>0</v>
      </c>
    </row>
    <row r="47" spans="1:5" x14ac:dyDescent="0.25">
      <c r="A47" s="19" t="s">
        <v>16</v>
      </c>
      <c r="B47" s="20">
        <v>-15.44</v>
      </c>
      <c r="C47" s="20"/>
      <c r="D47" s="20"/>
      <c r="E47" s="21">
        <f t="shared" si="0"/>
        <v>0</v>
      </c>
    </row>
    <row r="48" spans="1:5" x14ac:dyDescent="0.25">
      <c r="A48" s="16" t="s">
        <v>17</v>
      </c>
      <c r="B48" s="17"/>
      <c r="C48" s="17">
        <v>3145450</v>
      </c>
      <c r="D48" s="17">
        <v>984951</v>
      </c>
      <c r="E48" s="18">
        <f t="shared" si="0"/>
        <v>-2160499</v>
      </c>
    </row>
    <row r="49" spans="1:5" x14ac:dyDescent="0.25">
      <c r="A49" s="19" t="s">
        <v>18</v>
      </c>
      <c r="B49" s="20"/>
      <c r="C49" s="20">
        <v>3145450</v>
      </c>
      <c r="D49" s="20">
        <v>984951</v>
      </c>
      <c r="E49" s="21">
        <f t="shared" si="0"/>
        <v>-2160499</v>
      </c>
    </row>
    <row r="50" spans="1:5" ht="15.75" thickBot="1" x14ac:dyDescent="0.3">
      <c r="A50" s="22" t="s">
        <v>43</v>
      </c>
      <c r="B50" s="23">
        <v>-15.44</v>
      </c>
      <c r="C50" s="23">
        <v>3145450</v>
      </c>
      <c r="D50" s="23">
        <v>984951</v>
      </c>
      <c r="E50" s="24">
        <f t="shared" si="0"/>
        <v>-2160499</v>
      </c>
    </row>
    <row r="51" spans="1:5" ht="15.75" thickBot="1" x14ac:dyDescent="0.3">
      <c r="A51" s="36"/>
      <c r="B51" s="34"/>
      <c r="C51" s="34"/>
      <c r="D51" s="34"/>
      <c r="E51" s="35"/>
    </row>
    <row r="52" spans="1:5" ht="15.75" thickBot="1" x14ac:dyDescent="0.3">
      <c r="A52" s="37" t="s">
        <v>104</v>
      </c>
      <c r="B52" s="38"/>
      <c r="C52" s="38"/>
      <c r="D52" s="38"/>
      <c r="E52" s="39"/>
    </row>
    <row r="53" spans="1:5" x14ac:dyDescent="0.25">
      <c r="A53" s="13" t="s">
        <v>17</v>
      </c>
      <c r="B53" s="14">
        <v>354790</v>
      </c>
      <c r="C53" s="14">
        <v>325750</v>
      </c>
      <c r="D53" s="14">
        <v>319975</v>
      </c>
      <c r="E53" s="15">
        <f t="shared" si="0"/>
        <v>-5775</v>
      </c>
    </row>
    <row r="54" spans="1:5" x14ac:dyDescent="0.25">
      <c r="A54" s="19" t="s">
        <v>18</v>
      </c>
      <c r="B54" s="20">
        <v>354790</v>
      </c>
      <c r="C54" s="20">
        <v>325750</v>
      </c>
      <c r="D54" s="20">
        <v>319975</v>
      </c>
      <c r="E54" s="21">
        <f t="shared" si="0"/>
        <v>-5775</v>
      </c>
    </row>
    <row r="55" spans="1:5" ht="15.75" thickBot="1" x14ac:dyDescent="0.3">
      <c r="A55" s="22" t="s">
        <v>105</v>
      </c>
      <c r="B55" s="23">
        <v>354790</v>
      </c>
      <c r="C55" s="23">
        <v>325750</v>
      </c>
      <c r="D55" s="23">
        <v>319975</v>
      </c>
      <c r="E55" s="24">
        <f t="shared" si="0"/>
        <v>-5775</v>
      </c>
    </row>
    <row r="56" spans="1:5" ht="15.75" thickBot="1" x14ac:dyDescent="0.3">
      <c r="A56" s="36"/>
      <c r="B56" s="34"/>
      <c r="C56" s="34"/>
      <c r="D56" s="34"/>
      <c r="E56" s="35"/>
    </row>
    <row r="57" spans="1:5" ht="15.75" thickBot="1" x14ac:dyDescent="0.3">
      <c r="A57" s="37" t="s">
        <v>106</v>
      </c>
      <c r="B57" s="38"/>
      <c r="C57" s="38"/>
      <c r="D57" s="38"/>
      <c r="E57" s="39"/>
    </row>
    <row r="58" spans="1:5" x14ac:dyDescent="0.25">
      <c r="A58" s="13" t="s">
        <v>28</v>
      </c>
      <c r="B58" s="14">
        <v>131993.79000000004</v>
      </c>
      <c r="C58" s="14">
        <v>138000</v>
      </c>
      <c r="D58" s="14">
        <v>100000</v>
      </c>
      <c r="E58" s="15">
        <f t="shared" si="0"/>
        <v>-38000</v>
      </c>
    </row>
    <row r="59" spans="1:5" x14ac:dyDescent="0.25">
      <c r="A59" s="19" t="s">
        <v>18</v>
      </c>
      <c r="B59" s="20">
        <v>131993.79000000004</v>
      </c>
      <c r="C59" s="20">
        <v>138000</v>
      </c>
      <c r="D59" s="20">
        <v>100000</v>
      </c>
      <c r="E59" s="21">
        <f t="shared" si="0"/>
        <v>-38000</v>
      </c>
    </row>
    <row r="60" spans="1:5" ht="15.75" thickBot="1" x14ac:dyDescent="0.3">
      <c r="A60" s="22" t="s">
        <v>107</v>
      </c>
      <c r="B60" s="23">
        <v>131993.79000000004</v>
      </c>
      <c r="C60" s="23">
        <v>138000</v>
      </c>
      <c r="D60" s="23">
        <v>100000</v>
      </c>
      <c r="E60" s="24">
        <f t="shared" si="0"/>
        <v>-38000</v>
      </c>
    </row>
    <row r="61" spans="1:5" ht="15.75" thickBot="1" x14ac:dyDescent="0.3">
      <c r="A61" s="36"/>
      <c r="B61" s="34"/>
      <c r="C61" s="34"/>
      <c r="D61" s="34"/>
      <c r="E61" s="35"/>
    </row>
    <row r="62" spans="1:5" ht="15.75" thickBot="1" x14ac:dyDescent="0.3">
      <c r="A62" s="37" t="s">
        <v>108</v>
      </c>
      <c r="B62" s="38"/>
      <c r="C62" s="38"/>
      <c r="D62" s="38"/>
      <c r="E62" s="39"/>
    </row>
    <row r="63" spans="1:5" x14ac:dyDescent="0.25">
      <c r="A63" s="13" t="s">
        <v>14</v>
      </c>
      <c r="B63" s="14">
        <v>38515.29</v>
      </c>
      <c r="C63" s="14">
        <v>45000</v>
      </c>
      <c r="D63" s="14">
        <v>45000</v>
      </c>
      <c r="E63" s="15">
        <f t="shared" si="0"/>
        <v>0</v>
      </c>
    </row>
    <row r="64" spans="1:5" x14ac:dyDescent="0.25">
      <c r="A64" s="19" t="s">
        <v>16</v>
      </c>
      <c r="B64" s="20">
        <v>38515.29</v>
      </c>
      <c r="C64" s="20">
        <v>45000</v>
      </c>
      <c r="D64" s="20">
        <v>45000</v>
      </c>
      <c r="E64" s="21">
        <f t="shared" si="0"/>
        <v>0</v>
      </c>
    </row>
    <row r="65" spans="1:5" ht="15.75" thickBot="1" x14ac:dyDescent="0.3">
      <c r="A65" s="22" t="s">
        <v>109</v>
      </c>
      <c r="B65" s="23">
        <v>38515.29</v>
      </c>
      <c r="C65" s="23">
        <v>45000</v>
      </c>
      <c r="D65" s="23">
        <v>45000</v>
      </c>
      <c r="E65" s="24">
        <f t="shared" si="0"/>
        <v>0</v>
      </c>
    </row>
    <row r="66" spans="1:5" ht="15.75" thickBot="1" x14ac:dyDescent="0.3">
      <c r="A66" s="36"/>
      <c r="B66" s="34"/>
      <c r="C66" s="34"/>
      <c r="D66" s="34"/>
      <c r="E66" s="35"/>
    </row>
    <row r="67" spans="1:5" ht="15.75" thickBot="1" x14ac:dyDescent="0.3">
      <c r="A67" s="37" t="s">
        <v>110</v>
      </c>
      <c r="B67" s="38"/>
      <c r="C67" s="38"/>
      <c r="D67" s="38"/>
      <c r="E67" s="39"/>
    </row>
    <row r="68" spans="1:5" x14ac:dyDescent="0.25">
      <c r="A68" s="13" t="s">
        <v>28</v>
      </c>
      <c r="B68" s="14"/>
      <c r="C68" s="14">
        <v>376905</v>
      </c>
      <c r="D68" s="14">
        <v>537548</v>
      </c>
      <c r="E68" s="15">
        <f t="shared" si="0"/>
        <v>160643</v>
      </c>
    </row>
    <row r="69" spans="1:5" x14ac:dyDescent="0.25">
      <c r="A69" s="16" t="s">
        <v>17</v>
      </c>
      <c r="B69" s="17">
        <v>-0.42000000000000004</v>
      </c>
      <c r="C69" s="17"/>
      <c r="D69" s="17"/>
      <c r="E69" s="18">
        <f t="shared" si="0"/>
        <v>0</v>
      </c>
    </row>
    <row r="70" spans="1:5" x14ac:dyDescent="0.25">
      <c r="A70" s="19" t="s">
        <v>18</v>
      </c>
      <c r="B70" s="20">
        <v>-0.42000000000000004</v>
      </c>
      <c r="C70" s="20">
        <v>376905</v>
      </c>
      <c r="D70" s="20">
        <v>537548</v>
      </c>
      <c r="E70" s="21">
        <f t="shared" si="0"/>
        <v>160643</v>
      </c>
    </row>
    <row r="71" spans="1:5" ht="15.75" thickBot="1" x14ac:dyDescent="0.3">
      <c r="A71" s="22" t="s">
        <v>111</v>
      </c>
      <c r="B71" s="23">
        <v>-0.42000000000000004</v>
      </c>
      <c r="C71" s="23">
        <v>376905</v>
      </c>
      <c r="D71" s="23">
        <v>537548</v>
      </c>
      <c r="E71" s="24">
        <f t="shared" si="0"/>
        <v>160643</v>
      </c>
    </row>
    <row r="72" spans="1:5" ht="15.75" thickBot="1" x14ac:dyDescent="0.3">
      <c r="A72" s="36"/>
      <c r="B72" s="34"/>
      <c r="C72" s="34"/>
      <c r="D72" s="34"/>
      <c r="E72" s="35"/>
    </row>
    <row r="73" spans="1:5" ht="15.75" thickBot="1" x14ac:dyDescent="0.3">
      <c r="A73" s="37" t="s">
        <v>112</v>
      </c>
      <c r="B73" s="38"/>
      <c r="C73" s="38"/>
      <c r="D73" s="38"/>
      <c r="E73" s="39"/>
    </row>
    <row r="74" spans="1:5" x14ac:dyDescent="0.25">
      <c r="A74" s="13" t="s">
        <v>14</v>
      </c>
      <c r="B74" s="14">
        <v>656</v>
      </c>
      <c r="C74" s="14"/>
      <c r="D74" s="14"/>
      <c r="E74" s="15">
        <f t="shared" ref="E74:E131" si="1">D74-C74</f>
        <v>0</v>
      </c>
    </row>
    <row r="75" spans="1:5" x14ac:dyDescent="0.25">
      <c r="A75" s="19" t="s">
        <v>16</v>
      </c>
      <c r="B75" s="20">
        <v>656</v>
      </c>
      <c r="C75" s="20"/>
      <c r="D75" s="20"/>
      <c r="E75" s="21">
        <f t="shared" si="1"/>
        <v>0</v>
      </c>
    </row>
    <row r="76" spans="1:5" x14ac:dyDescent="0.25">
      <c r="A76" s="16" t="s">
        <v>17</v>
      </c>
      <c r="B76" s="17"/>
      <c r="C76" s="17">
        <v>693</v>
      </c>
      <c r="D76" s="17">
        <v>1625</v>
      </c>
      <c r="E76" s="18">
        <f t="shared" si="1"/>
        <v>932</v>
      </c>
    </row>
    <row r="77" spans="1:5" x14ac:dyDescent="0.25">
      <c r="A77" s="19" t="s">
        <v>18</v>
      </c>
      <c r="B77" s="20"/>
      <c r="C77" s="20">
        <v>693</v>
      </c>
      <c r="D77" s="20">
        <v>1625</v>
      </c>
      <c r="E77" s="21">
        <f t="shared" si="1"/>
        <v>932</v>
      </c>
    </row>
    <row r="78" spans="1:5" ht="15.75" thickBot="1" x14ac:dyDescent="0.3">
      <c r="A78" s="22" t="s">
        <v>113</v>
      </c>
      <c r="B78" s="23">
        <v>656</v>
      </c>
      <c r="C78" s="23">
        <v>693</v>
      </c>
      <c r="D78" s="23">
        <v>1625</v>
      </c>
      <c r="E78" s="24">
        <f t="shared" si="1"/>
        <v>932</v>
      </c>
    </row>
    <row r="79" spans="1:5" ht="15.75" thickBot="1" x14ac:dyDescent="0.3">
      <c r="A79" s="36"/>
      <c r="B79" s="34"/>
      <c r="C79" s="34"/>
      <c r="D79" s="34"/>
      <c r="E79" s="35"/>
    </row>
    <row r="80" spans="1:5" ht="15.75" thickBot="1" x14ac:dyDescent="0.3">
      <c r="A80" s="37" t="s">
        <v>114</v>
      </c>
      <c r="B80" s="38"/>
      <c r="C80" s="38"/>
      <c r="D80" s="38"/>
      <c r="E80" s="39"/>
    </row>
    <row r="81" spans="1:5" x14ac:dyDescent="0.25">
      <c r="A81" s="13" t="s">
        <v>17</v>
      </c>
      <c r="B81" s="14">
        <v>30480.04</v>
      </c>
      <c r="C81" s="14"/>
      <c r="D81" s="14"/>
      <c r="E81" s="15">
        <f t="shared" si="1"/>
        <v>0</v>
      </c>
    </row>
    <row r="82" spans="1:5" x14ac:dyDescent="0.25">
      <c r="A82" s="19" t="s">
        <v>18</v>
      </c>
      <c r="B82" s="20">
        <v>30480.04</v>
      </c>
      <c r="C82" s="20"/>
      <c r="D82" s="20"/>
      <c r="E82" s="21">
        <f t="shared" si="1"/>
        <v>0</v>
      </c>
    </row>
    <row r="83" spans="1:5" ht="15.75" thickBot="1" x14ac:dyDescent="0.3">
      <c r="A83" s="22" t="s">
        <v>115</v>
      </c>
      <c r="B83" s="23">
        <v>30480.04</v>
      </c>
      <c r="C83" s="23"/>
      <c r="D83" s="23"/>
      <c r="E83" s="24">
        <f t="shared" si="1"/>
        <v>0</v>
      </c>
    </row>
    <row r="84" spans="1:5" ht="15.75" thickBot="1" x14ac:dyDescent="0.3">
      <c r="A84" s="36"/>
      <c r="B84" s="34"/>
      <c r="C84" s="34"/>
      <c r="D84" s="34"/>
      <c r="E84" s="35"/>
    </row>
    <row r="85" spans="1:5" ht="15.75" thickBot="1" x14ac:dyDescent="0.3">
      <c r="A85" s="37" t="s">
        <v>116</v>
      </c>
      <c r="B85" s="38"/>
      <c r="C85" s="38"/>
      <c r="D85" s="38"/>
      <c r="E85" s="39"/>
    </row>
    <row r="86" spans="1:5" x14ac:dyDescent="0.25">
      <c r="A86" s="13" t="s">
        <v>28</v>
      </c>
      <c r="B86" s="14">
        <v>21673.789999999997</v>
      </c>
      <c r="C86" s="14">
        <v>18000</v>
      </c>
      <c r="D86" s="14">
        <v>13000</v>
      </c>
      <c r="E86" s="15">
        <f t="shared" si="1"/>
        <v>-5000</v>
      </c>
    </row>
    <row r="87" spans="1:5" x14ac:dyDescent="0.25">
      <c r="A87" s="19" t="s">
        <v>18</v>
      </c>
      <c r="B87" s="20">
        <v>21673.789999999997</v>
      </c>
      <c r="C87" s="20">
        <v>18000</v>
      </c>
      <c r="D87" s="20">
        <v>13000</v>
      </c>
      <c r="E87" s="21">
        <f t="shared" si="1"/>
        <v>-5000</v>
      </c>
    </row>
    <row r="88" spans="1:5" ht="15.75" thickBot="1" x14ac:dyDescent="0.3">
      <c r="A88" s="22" t="s">
        <v>117</v>
      </c>
      <c r="B88" s="23">
        <v>21673.789999999997</v>
      </c>
      <c r="C88" s="23">
        <v>18000</v>
      </c>
      <c r="D88" s="23">
        <v>13000</v>
      </c>
      <c r="E88" s="24">
        <f t="shared" si="1"/>
        <v>-5000</v>
      </c>
    </row>
    <row r="89" spans="1:5" ht="15.75" thickBot="1" x14ac:dyDescent="0.3">
      <c r="A89" s="36"/>
      <c r="B89" s="34"/>
      <c r="C89" s="34"/>
      <c r="D89" s="34"/>
      <c r="E89" s="35"/>
    </row>
    <row r="90" spans="1:5" ht="15.75" thickBot="1" x14ac:dyDescent="0.3">
      <c r="A90" s="37" t="s">
        <v>44</v>
      </c>
      <c r="B90" s="38"/>
      <c r="C90" s="38"/>
      <c r="D90" s="38"/>
      <c r="E90" s="39"/>
    </row>
    <row r="91" spans="1:5" x14ac:dyDescent="0.25">
      <c r="A91" s="13" t="s">
        <v>10</v>
      </c>
      <c r="B91" s="14"/>
      <c r="C91" s="14">
        <v>308814</v>
      </c>
      <c r="D91" s="14">
        <v>753429</v>
      </c>
      <c r="E91" s="15">
        <f t="shared" si="1"/>
        <v>444615</v>
      </c>
    </row>
    <row r="92" spans="1:5" x14ac:dyDescent="0.25">
      <c r="A92" s="16" t="s">
        <v>12</v>
      </c>
      <c r="B92" s="17"/>
      <c r="C92" s="17">
        <v>0</v>
      </c>
      <c r="D92" s="17">
        <v>301974</v>
      </c>
      <c r="E92" s="18">
        <f t="shared" si="1"/>
        <v>301974</v>
      </c>
    </row>
    <row r="93" spans="1:5" x14ac:dyDescent="0.25">
      <c r="A93" s="19" t="s">
        <v>13</v>
      </c>
      <c r="B93" s="20"/>
      <c r="C93" s="20">
        <v>308814</v>
      </c>
      <c r="D93" s="20">
        <v>1055403</v>
      </c>
      <c r="E93" s="21">
        <f t="shared" si="1"/>
        <v>746589</v>
      </c>
    </row>
    <row r="94" spans="1:5" ht="15.75" thickBot="1" x14ac:dyDescent="0.3">
      <c r="A94" s="22" t="s">
        <v>45</v>
      </c>
      <c r="B94" s="23"/>
      <c r="C94" s="23">
        <v>308814</v>
      </c>
      <c r="D94" s="23">
        <v>1055403</v>
      </c>
      <c r="E94" s="24">
        <f t="shared" si="1"/>
        <v>746589</v>
      </c>
    </row>
    <row r="95" spans="1:5" ht="15.75" thickBot="1" x14ac:dyDescent="0.3">
      <c r="A95" s="36"/>
      <c r="B95" s="34"/>
      <c r="C95" s="34"/>
      <c r="D95" s="34"/>
      <c r="E95" s="35"/>
    </row>
    <row r="96" spans="1:5" ht="15.75" thickBot="1" x14ac:dyDescent="0.3">
      <c r="A96" s="37" t="s">
        <v>118</v>
      </c>
      <c r="B96" s="38"/>
      <c r="C96" s="38"/>
      <c r="D96" s="38"/>
      <c r="E96" s="39"/>
    </row>
    <row r="97" spans="1:5" x14ac:dyDescent="0.25">
      <c r="A97" s="13" t="s">
        <v>10</v>
      </c>
      <c r="B97" s="14"/>
      <c r="C97" s="14">
        <v>82389</v>
      </c>
      <c r="D97" s="14">
        <v>115407</v>
      </c>
      <c r="E97" s="15">
        <f t="shared" si="1"/>
        <v>33018</v>
      </c>
    </row>
    <row r="98" spans="1:5" x14ac:dyDescent="0.25">
      <c r="A98" s="16" t="s">
        <v>12</v>
      </c>
      <c r="B98" s="17">
        <v>-2156819.2100000228</v>
      </c>
      <c r="C98" s="17">
        <v>-569608</v>
      </c>
      <c r="D98" s="17">
        <v>46255</v>
      </c>
      <c r="E98" s="18">
        <f t="shared" si="1"/>
        <v>615863</v>
      </c>
    </row>
    <row r="99" spans="1:5" x14ac:dyDescent="0.25">
      <c r="A99" s="19" t="s">
        <v>13</v>
      </c>
      <c r="B99" s="20">
        <v>-2156819.2100000228</v>
      </c>
      <c r="C99" s="20">
        <v>-487219</v>
      </c>
      <c r="D99" s="20">
        <v>161662</v>
      </c>
      <c r="E99" s="21">
        <f t="shared" si="1"/>
        <v>648881</v>
      </c>
    </row>
    <row r="100" spans="1:5" x14ac:dyDescent="0.25">
      <c r="A100" s="16" t="s">
        <v>14</v>
      </c>
      <c r="B100" s="17">
        <v>-3137.39</v>
      </c>
      <c r="C100" s="17"/>
      <c r="D100" s="17"/>
      <c r="E100" s="18">
        <f t="shared" si="1"/>
        <v>0</v>
      </c>
    </row>
    <row r="101" spans="1:5" x14ac:dyDescent="0.25">
      <c r="A101" s="19" t="s">
        <v>16</v>
      </c>
      <c r="B101" s="20">
        <v>-3137.39</v>
      </c>
      <c r="C101" s="20"/>
      <c r="D101" s="20"/>
      <c r="E101" s="21">
        <f t="shared" si="1"/>
        <v>0</v>
      </c>
    </row>
    <row r="102" spans="1:5" ht="15.75" thickBot="1" x14ac:dyDescent="0.3">
      <c r="A102" s="22" t="s">
        <v>119</v>
      </c>
      <c r="B102" s="23">
        <v>-2159956.6000000229</v>
      </c>
      <c r="C102" s="23">
        <v>-487219</v>
      </c>
      <c r="D102" s="23">
        <v>161662</v>
      </c>
      <c r="E102" s="24">
        <f t="shared" si="1"/>
        <v>648881</v>
      </c>
    </row>
    <row r="103" spans="1:5" ht="15.75" thickBot="1" x14ac:dyDescent="0.3">
      <c r="A103" s="36"/>
      <c r="B103" s="34"/>
      <c r="C103" s="34"/>
      <c r="D103" s="34"/>
      <c r="E103" s="35"/>
    </row>
    <row r="104" spans="1:5" ht="15.75" thickBot="1" x14ac:dyDescent="0.3">
      <c r="A104" s="37" t="s">
        <v>120</v>
      </c>
      <c r="B104" s="38"/>
      <c r="C104" s="38"/>
      <c r="D104" s="38"/>
      <c r="E104" s="39"/>
    </row>
    <row r="105" spans="1:5" x14ac:dyDescent="0.25">
      <c r="A105" s="13" t="s">
        <v>17</v>
      </c>
      <c r="B105" s="14">
        <v>934542</v>
      </c>
      <c r="C105" s="14">
        <v>1122335</v>
      </c>
      <c r="D105" s="14">
        <v>2330502</v>
      </c>
      <c r="E105" s="15">
        <f t="shared" si="1"/>
        <v>1208167</v>
      </c>
    </row>
    <row r="106" spans="1:5" x14ac:dyDescent="0.25">
      <c r="A106" s="19" t="s">
        <v>18</v>
      </c>
      <c r="B106" s="20">
        <v>934542</v>
      </c>
      <c r="C106" s="20">
        <v>1122335</v>
      </c>
      <c r="D106" s="20">
        <v>2330502</v>
      </c>
      <c r="E106" s="21">
        <f t="shared" si="1"/>
        <v>1208167</v>
      </c>
    </row>
    <row r="107" spans="1:5" ht="15.75" thickBot="1" x14ac:dyDescent="0.3">
      <c r="A107" s="22" t="s">
        <v>121</v>
      </c>
      <c r="B107" s="23">
        <v>934542</v>
      </c>
      <c r="C107" s="23">
        <v>1122335</v>
      </c>
      <c r="D107" s="23">
        <v>2330502</v>
      </c>
      <c r="E107" s="24">
        <f t="shared" si="1"/>
        <v>1208167</v>
      </c>
    </row>
    <row r="108" spans="1:5" ht="15.75" thickBot="1" x14ac:dyDescent="0.3">
      <c r="A108" s="36"/>
      <c r="B108" s="34"/>
      <c r="C108" s="34"/>
      <c r="D108" s="34"/>
      <c r="E108" s="35"/>
    </row>
    <row r="109" spans="1:5" ht="15.75" thickBot="1" x14ac:dyDescent="0.3">
      <c r="A109" s="37" t="s">
        <v>122</v>
      </c>
      <c r="B109" s="38"/>
      <c r="C109" s="38"/>
      <c r="D109" s="38"/>
      <c r="E109" s="39"/>
    </row>
    <row r="110" spans="1:5" x14ac:dyDescent="0.25">
      <c r="A110" s="13" t="s">
        <v>17</v>
      </c>
      <c r="B110" s="14">
        <v>24937.269999999997</v>
      </c>
      <c r="C110" s="14">
        <v>21167</v>
      </c>
      <c r="D110" s="14">
        <v>127677</v>
      </c>
      <c r="E110" s="15">
        <f t="shared" si="1"/>
        <v>106510</v>
      </c>
    </row>
    <row r="111" spans="1:5" x14ac:dyDescent="0.25">
      <c r="A111" s="19" t="s">
        <v>18</v>
      </c>
      <c r="B111" s="20">
        <v>24937.269999999997</v>
      </c>
      <c r="C111" s="20">
        <v>21167</v>
      </c>
      <c r="D111" s="20">
        <v>127677</v>
      </c>
      <c r="E111" s="21">
        <f t="shared" si="1"/>
        <v>106510</v>
      </c>
    </row>
    <row r="112" spans="1:5" ht="15.75" thickBot="1" x14ac:dyDescent="0.3">
      <c r="A112" s="22" t="s">
        <v>123</v>
      </c>
      <c r="B112" s="23">
        <v>24937.269999999997</v>
      </c>
      <c r="C112" s="23">
        <v>21167</v>
      </c>
      <c r="D112" s="23">
        <v>127677</v>
      </c>
      <c r="E112" s="24">
        <f t="shared" si="1"/>
        <v>106510</v>
      </c>
    </row>
    <row r="113" spans="1:5" ht="15.75" thickBot="1" x14ac:dyDescent="0.3">
      <c r="A113" s="36"/>
      <c r="B113" s="34"/>
      <c r="C113" s="34"/>
      <c r="D113" s="34"/>
      <c r="E113" s="35"/>
    </row>
    <row r="114" spans="1:5" ht="15.75" thickBot="1" x14ac:dyDescent="0.3">
      <c r="A114" s="37" t="s">
        <v>124</v>
      </c>
      <c r="B114" s="38"/>
      <c r="C114" s="38"/>
      <c r="D114" s="38"/>
      <c r="E114" s="39"/>
    </row>
    <row r="115" spans="1:5" x14ac:dyDescent="0.25">
      <c r="A115" s="13" t="s">
        <v>17</v>
      </c>
      <c r="B115" s="14">
        <v>348082.95</v>
      </c>
      <c r="C115" s="14">
        <v>348083</v>
      </c>
      <c r="D115" s="14">
        <v>348083</v>
      </c>
      <c r="E115" s="15">
        <f t="shared" si="1"/>
        <v>0</v>
      </c>
    </row>
    <row r="116" spans="1:5" x14ac:dyDescent="0.25">
      <c r="A116" s="19" t="s">
        <v>18</v>
      </c>
      <c r="B116" s="20">
        <v>348082.95</v>
      </c>
      <c r="C116" s="20">
        <v>348083</v>
      </c>
      <c r="D116" s="20">
        <v>348083</v>
      </c>
      <c r="E116" s="21">
        <f t="shared" si="1"/>
        <v>0</v>
      </c>
    </row>
    <row r="117" spans="1:5" ht="15.75" thickBot="1" x14ac:dyDescent="0.3">
      <c r="A117" s="22" t="s">
        <v>125</v>
      </c>
      <c r="B117" s="23">
        <v>348082.95</v>
      </c>
      <c r="C117" s="23">
        <v>348083</v>
      </c>
      <c r="D117" s="23">
        <v>348083</v>
      </c>
      <c r="E117" s="24">
        <f t="shared" si="1"/>
        <v>0</v>
      </c>
    </row>
    <row r="118" spans="1:5" ht="15.75" thickBot="1" x14ac:dyDescent="0.3">
      <c r="A118" s="36"/>
      <c r="B118" s="34"/>
      <c r="C118" s="34"/>
      <c r="D118" s="34"/>
      <c r="E118" s="35"/>
    </row>
    <row r="119" spans="1:5" ht="15.75" thickBot="1" x14ac:dyDescent="0.3">
      <c r="A119" s="37" t="s">
        <v>126</v>
      </c>
      <c r="B119" s="38"/>
      <c r="C119" s="38"/>
      <c r="D119" s="38"/>
      <c r="E119" s="39"/>
    </row>
    <row r="120" spans="1:5" x14ac:dyDescent="0.25">
      <c r="A120" s="13" t="s">
        <v>10</v>
      </c>
      <c r="B120" s="14">
        <v>5600</v>
      </c>
      <c r="C120" s="14"/>
      <c r="D120" s="14"/>
      <c r="E120" s="15">
        <f t="shared" si="1"/>
        <v>0</v>
      </c>
    </row>
    <row r="121" spans="1:5" x14ac:dyDescent="0.25">
      <c r="A121" s="16" t="s">
        <v>12</v>
      </c>
      <c r="B121" s="17">
        <v>2598.4</v>
      </c>
      <c r="C121" s="17"/>
      <c r="D121" s="17"/>
      <c r="E121" s="18">
        <f t="shared" si="1"/>
        <v>0</v>
      </c>
    </row>
    <row r="122" spans="1:5" x14ac:dyDescent="0.25">
      <c r="A122" s="19" t="s">
        <v>13</v>
      </c>
      <c r="B122" s="20">
        <v>8198.4</v>
      </c>
      <c r="C122" s="20"/>
      <c r="D122" s="20"/>
      <c r="E122" s="21">
        <f t="shared" si="1"/>
        <v>0</v>
      </c>
    </row>
    <row r="123" spans="1:5" x14ac:dyDescent="0.25">
      <c r="A123" s="16" t="s">
        <v>28</v>
      </c>
      <c r="B123" s="17">
        <v>16500</v>
      </c>
      <c r="C123" s="17"/>
      <c r="D123" s="17"/>
      <c r="E123" s="18">
        <f t="shared" si="1"/>
        <v>0</v>
      </c>
    </row>
    <row r="124" spans="1:5" x14ac:dyDescent="0.25">
      <c r="A124" s="19" t="s">
        <v>18</v>
      </c>
      <c r="B124" s="20">
        <v>16500</v>
      </c>
      <c r="C124" s="20"/>
      <c r="D124" s="20"/>
      <c r="E124" s="21">
        <f t="shared" si="1"/>
        <v>0</v>
      </c>
    </row>
    <row r="125" spans="1:5" ht="15.75" thickBot="1" x14ac:dyDescent="0.3">
      <c r="A125" s="22" t="s">
        <v>127</v>
      </c>
      <c r="B125" s="23">
        <v>24698.400000000001</v>
      </c>
      <c r="C125" s="23"/>
      <c r="D125" s="23"/>
      <c r="E125" s="24">
        <f t="shared" si="1"/>
        <v>0</v>
      </c>
    </row>
    <row r="126" spans="1:5" ht="15.75" thickBot="1" x14ac:dyDescent="0.3">
      <c r="A126" s="36"/>
      <c r="B126" s="34"/>
      <c r="C126" s="34"/>
      <c r="D126" s="34"/>
      <c r="E126" s="35"/>
    </row>
    <row r="127" spans="1:5" ht="15.75" thickBot="1" x14ac:dyDescent="0.3">
      <c r="A127" s="37" t="s">
        <v>128</v>
      </c>
      <c r="B127" s="38"/>
      <c r="C127" s="38"/>
      <c r="D127" s="38"/>
      <c r="E127" s="39"/>
    </row>
    <row r="128" spans="1:5" x14ac:dyDescent="0.25">
      <c r="A128" s="13" t="s">
        <v>14</v>
      </c>
      <c r="B128" s="14">
        <v>464.2</v>
      </c>
      <c r="C128" s="14">
        <v>1511</v>
      </c>
      <c r="D128" s="14">
        <v>1511</v>
      </c>
      <c r="E128" s="15">
        <f t="shared" si="1"/>
        <v>0</v>
      </c>
    </row>
    <row r="129" spans="1:5" x14ac:dyDescent="0.25">
      <c r="A129" s="16" t="s">
        <v>15</v>
      </c>
      <c r="B129" s="17"/>
      <c r="C129" s="17">
        <v>1239</v>
      </c>
      <c r="D129" s="17">
        <v>1239</v>
      </c>
      <c r="E129" s="18">
        <f t="shared" si="1"/>
        <v>0</v>
      </c>
    </row>
    <row r="130" spans="1:5" x14ac:dyDescent="0.25">
      <c r="A130" s="19" t="s">
        <v>16</v>
      </c>
      <c r="B130" s="20">
        <v>464.2</v>
      </c>
      <c r="C130" s="20">
        <v>2750</v>
      </c>
      <c r="D130" s="20">
        <v>2750</v>
      </c>
      <c r="E130" s="21">
        <f t="shared" si="1"/>
        <v>0</v>
      </c>
    </row>
    <row r="131" spans="1:5" ht="15.75" thickBot="1" x14ac:dyDescent="0.3">
      <c r="A131" s="22" t="s">
        <v>129</v>
      </c>
      <c r="B131" s="23">
        <v>464.2</v>
      </c>
      <c r="C131" s="23">
        <v>2750</v>
      </c>
      <c r="D131" s="23">
        <v>2750</v>
      </c>
      <c r="E131" s="24">
        <f t="shared" si="1"/>
        <v>0</v>
      </c>
    </row>
    <row r="132" spans="1:5" ht="15.75" thickBot="1" x14ac:dyDescent="0.3">
      <c r="A132" s="36"/>
      <c r="B132" s="34"/>
      <c r="C132" s="34"/>
      <c r="D132" s="34"/>
      <c r="E132" s="35"/>
    </row>
    <row r="133" spans="1:5" ht="15.75" thickBot="1" x14ac:dyDescent="0.3">
      <c r="A133" s="37" t="s">
        <v>130</v>
      </c>
      <c r="B133" s="38"/>
      <c r="C133" s="38"/>
      <c r="D133" s="38"/>
      <c r="E133" s="39"/>
    </row>
    <row r="134" spans="1:5" x14ac:dyDescent="0.25">
      <c r="A134" s="13" t="s">
        <v>17</v>
      </c>
      <c r="B134" s="14">
        <v>876042.16999999993</v>
      </c>
      <c r="C134" s="14">
        <v>876043</v>
      </c>
      <c r="D134" s="14">
        <v>861707</v>
      </c>
      <c r="E134" s="15">
        <f t="shared" ref="E134:E190" si="2">D134-C134</f>
        <v>-14336</v>
      </c>
    </row>
    <row r="135" spans="1:5" x14ac:dyDescent="0.25">
      <c r="A135" s="19" t="s">
        <v>18</v>
      </c>
      <c r="B135" s="20">
        <v>876042.16999999993</v>
      </c>
      <c r="C135" s="20">
        <v>876043</v>
      </c>
      <c r="D135" s="20">
        <v>861707</v>
      </c>
      <c r="E135" s="21">
        <f t="shared" si="2"/>
        <v>-14336</v>
      </c>
    </row>
    <row r="136" spans="1:5" ht="15.75" thickBot="1" x14ac:dyDescent="0.3">
      <c r="A136" s="22" t="s">
        <v>131</v>
      </c>
      <c r="B136" s="23">
        <v>876042.16999999993</v>
      </c>
      <c r="C136" s="23">
        <v>876043</v>
      </c>
      <c r="D136" s="23">
        <v>861707</v>
      </c>
      <c r="E136" s="24">
        <f t="shared" si="2"/>
        <v>-14336</v>
      </c>
    </row>
    <row r="137" spans="1:5" x14ac:dyDescent="0.25">
      <c r="A137" s="25"/>
      <c r="B137" s="26"/>
      <c r="C137" s="8"/>
      <c r="D137" s="27"/>
      <c r="E137" s="9"/>
    </row>
    <row r="138" spans="1:5" ht="15.75" thickBot="1" x14ac:dyDescent="0.3">
      <c r="A138" s="28" t="s">
        <v>46</v>
      </c>
      <c r="B138" s="29">
        <v>1323054.1999999771</v>
      </c>
      <c r="C138" s="30">
        <v>6562071</v>
      </c>
      <c r="D138" s="31">
        <v>7352489</v>
      </c>
      <c r="E138" s="32">
        <f t="shared" si="2"/>
        <v>790418</v>
      </c>
    </row>
    <row r="139" spans="1:5" ht="15.75" thickBot="1" x14ac:dyDescent="0.3">
      <c r="A139" s="33"/>
      <c r="B139" s="34"/>
      <c r="C139" s="34"/>
      <c r="D139" s="34"/>
      <c r="E139" s="35"/>
    </row>
    <row r="140" spans="1:5" x14ac:dyDescent="0.25">
      <c r="A140" s="7" t="s">
        <v>132</v>
      </c>
      <c r="B140" s="8"/>
      <c r="C140" s="8"/>
      <c r="D140" s="8"/>
      <c r="E140" s="9"/>
    </row>
    <row r="141" spans="1:5" ht="15.75" thickBot="1" x14ac:dyDescent="0.3">
      <c r="A141" s="10" t="s">
        <v>133</v>
      </c>
      <c r="B141" s="11"/>
      <c r="C141" s="11"/>
      <c r="D141" s="11"/>
      <c r="E141" s="12"/>
    </row>
    <row r="142" spans="1:5" x14ac:dyDescent="0.25">
      <c r="A142" s="13" t="s">
        <v>14</v>
      </c>
      <c r="B142" s="14">
        <v>85233.249999999985</v>
      </c>
      <c r="C142" s="14">
        <v>104911</v>
      </c>
      <c r="D142" s="14">
        <v>164800</v>
      </c>
      <c r="E142" s="15">
        <f t="shared" si="2"/>
        <v>59889</v>
      </c>
    </row>
    <row r="143" spans="1:5" x14ac:dyDescent="0.25">
      <c r="A143" s="16" t="s">
        <v>15</v>
      </c>
      <c r="B143" s="17">
        <v>88272.73</v>
      </c>
      <c r="C143" s="17">
        <v>60000</v>
      </c>
      <c r="D143" s="17"/>
      <c r="E143" s="18">
        <f t="shared" si="2"/>
        <v>-60000</v>
      </c>
    </row>
    <row r="144" spans="1:5" x14ac:dyDescent="0.25">
      <c r="A144" s="19" t="s">
        <v>16</v>
      </c>
      <c r="B144" s="20">
        <v>173505.97999999998</v>
      </c>
      <c r="C144" s="20">
        <v>164911</v>
      </c>
      <c r="D144" s="20">
        <v>164800</v>
      </c>
      <c r="E144" s="21">
        <f t="shared" si="2"/>
        <v>-111</v>
      </c>
    </row>
    <row r="145" spans="1:5" x14ac:dyDescent="0.25">
      <c r="A145" s="16" t="s">
        <v>28</v>
      </c>
      <c r="B145" s="17">
        <v>1400</v>
      </c>
      <c r="C145" s="17">
        <v>10000</v>
      </c>
      <c r="D145" s="17"/>
      <c r="E145" s="18">
        <f t="shared" si="2"/>
        <v>-10000</v>
      </c>
    </row>
    <row r="146" spans="1:5" x14ac:dyDescent="0.25">
      <c r="A146" s="19" t="s">
        <v>18</v>
      </c>
      <c r="B146" s="20">
        <v>1400</v>
      </c>
      <c r="C146" s="20">
        <v>10000</v>
      </c>
      <c r="D146" s="20"/>
      <c r="E146" s="21">
        <f t="shared" si="2"/>
        <v>-10000</v>
      </c>
    </row>
    <row r="147" spans="1:5" ht="15.75" thickBot="1" x14ac:dyDescent="0.3">
      <c r="A147" s="22" t="s">
        <v>134</v>
      </c>
      <c r="B147" s="23">
        <v>174905.97999999998</v>
      </c>
      <c r="C147" s="23">
        <v>174911</v>
      </c>
      <c r="D147" s="23">
        <v>164800</v>
      </c>
      <c r="E147" s="24">
        <f t="shared" si="2"/>
        <v>-10111</v>
      </c>
    </row>
    <row r="148" spans="1:5" ht="15.75" thickBot="1" x14ac:dyDescent="0.3">
      <c r="A148" s="36"/>
      <c r="B148" s="34"/>
      <c r="C148" s="34"/>
      <c r="D148" s="34"/>
      <c r="E148" s="35"/>
    </row>
    <row r="149" spans="1:5" ht="15.75" thickBot="1" x14ac:dyDescent="0.3">
      <c r="A149" s="37" t="s">
        <v>135</v>
      </c>
      <c r="B149" s="38"/>
      <c r="C149" s="38"/>
      <c r="D149" s="38"/>
      <c r="E149" s="39"/>
    </row>
    <row r="150" spans="1:5" x14ac:dyDescent="0.25">
      <c r="A150" s="13" t="s">
        <v>14</v>
      </c>
      <c r="B150" s="14">
        <v>45000</v>
      </c>
      <c r="C150" s="14">
        <v>45000</v>
      </c>
      <c r="D150" s="14">
        <v>30000</v>
      </c>
      <c r="E150" s="15">
        <f t="shared" si="2"/>
        <v>-15000</v>
      </c>
    </row>
    <row r="151" spans="1:5" x14ac:dyDescent="0.25">
      <c r="A151" s="19" t="s">
        <v>16</v>
      </c>
      <c r="B151" s="20">
        <v>45000</v>
      </c>
      <c r="C151" s="20">
        <v>45000</v>
      </c>
      <c r="D151" s="20">
        <v>30000</v>
      </c>
      <c r="E151" s="21">
        <f t="shared" si="2"/>
        <v>-15000</v>
      </c>
    </row>
    <row r="152" spans="1:5" ht="15.75" thickBot="1" x14ac:dyDescent="0.3">
      <c r="A152" s="22" t="s">
        <v>136</v>
      </c>
      <c r="B152" s="23">
        <v>45000</v>
      </c>
      <c r="C152" s="23">
        <v>45000</v>
      </c>
      <c r="D152" s="23">
        <v>30000</v>
      </c>
      <c r="E152" s="24">
        <f t="shared" si="2"/>
        <v>-15000</v>
      </c>
    </row>
    <row r="153" spans="1:5" ht="15.75" thickBot="1" x14ac:dyDescent="0.3">
      <c r="A153" s="36"/>
      <c r="B153" s="34"/>
      <c r="C153" s="34"/>
      <c r="D153" s="34"/>
      <c r="E153" s="35"/>
    </row>
    <row r="154" spans="1:5" ht="15.75" thickBot="1" x14ac:dyDescent="0.3">
      <c r="A154" s="37" t="s">
        <v>137</v>
      </c>
      <c r="B154" s="38"/>
      <c r="C154" s="38"/>
      <c r="D154" s="38"/>
      <c r="E154" s="39"/>
    </row>
    <row r="155" spans="1:5" x14ac:dyDescent="0.25">
      <c r="A155" s="13" t="s">
        <v>10</v>
      </c>
      <c r="B155" s="14">
        <v>55926.610000000008</v>
      </c>
      <c r="C155" s="14">
        <v>55928</v>
      </c>
      <c r="D155" s="14">
        <v>0</v>
      </c>
      <c r="E155" s="15">
        <f t="shared" si="2"/>
        <v>-55928</v>
      </c>
    </row>
    <row r="156" spans="1:5" x14ac:dyDescent="0.25">
      <c r="A156" s="16" t="s">
        <v>12</v>
      </c>
      <c r="B156" s="17">
        <v>25392.44</v>
      </c>
      <c r="C156" s="17">
        <v>25392</v>
      </c>
      <c r="D156" s="17">
        <v>0</v>
      </c>
      <c r="E156" s="18">
        <f t="shared" si="2"/>
        <v>-25392</v>
      </c>
    </row>
    <row r="157" spans="1:5" x14ac:dyDescent="0.25">
      <c r="A157" s="19" t="s">
        <v>13</v>
      </c>
      <c r="B157" s="20">
        <v>81319.05</v>
      </c>
      <c r="C157" s="20">
        <v>81320</v>
      </c>
      <c r="D157" s="20">
        <v>0</v>
      </c>
      <c r="E157" s="21">
        <f t="shared" si="2"/>
        <v>-81320</v>
      </c>
    </row>
    <row r="158" spans="1:5" x14ac:dyDescent="0.25">
      <c r="A158" s="16" t="s">
        <v>14</v>
      </c>
      <c r="B158" s="17">
        <v>2400</v>
      </c>
      <c r="C158" s="17">
        <v>2400</v>
      </c>
      <c r="D158" s="17">
        <v>2400</v>
      </c>
      <c r="E158" s="18">
        <f t="shared" si="2"/>
        <v>0</v>
      </c>
    </row>
    <row r="159" spans="1:5" x14ac:dyDescent="0.25">
      <c r="A159" s="19" t="s">
        <v>16</v>
      </c>
      <c r="B159" s="20">
        <v>2400</v>
      </c>
      <c r="C159" s="20">
        <v>2400</v>
      </c>
      <c r="D159" s="20">
        <v>2400</v>
      </c>
      <c r="E159" s="21">
        <f t="shared" si="2"/>
        <v>0</v>
      </c>
    </row>
    <row r="160" spans="1:5" ht="15.75" thickBot="1" x14ac:dyDescent="0.3">
      <c r="A160" s="22" t="s">
        <v>138</v>
      </c>
      <c r="B160" s="23">
        <v>83719.05</v>
      </c>
      <c r="C160" s="23">
        <v>83720</v>
      </c>
      <c r="D160" s="23">
        <v>2400</v>
      </c>
      <c r="E160" s="24">
        <f t="shared" si="2"/>
        <v>-81320</v>
      </c>
    </row>
    <row r="161" spans="1:5" ht="15.75" thickBot="1" x14ac:dyDescent="0.3">
      <c r="A161" s="36"/>
      <c r="B161" s="34"/>
      <c r="C161" s="34"/>
      <c r="D161" s="34"/>
      <c r="E161" s="35"/>
    </row>
    <row r="162" spans="1:5" ht="15.75" thickBot="1" x14ac:dyDescent="0.3">
      <c r="A162" s="37" t="s">
        <v>139</v>
      </c>
      <c r="B162" s="38"/>
      <c r="C162" s="38"/>
      <c r="D162" s="38"/>
      <c r="E162" s="39"/>
    </row>
    <row r="163" spans="1:5" x14ac:dyDescent="0.25">
      <c r="A163" s="13" t="s">
        <v>14</v>
      </c>
      <c r="B163" s="14">
        <v>432.54</v>
      </c>
      <c r="C163" s="14"/>
      <c r="D163" s="14"/>
      <c r="E163" s="15">
        <f t="shared" si="2"/>
        <v>0</v>
      </c>
    </row>
    <row r="164" spans="1:5" x14ac:dyDescent="0.25">
      <c r="A164" s="19" t="s">
        <v>16</v>
      </c>
      <c r="B164" s="20">
        <v>432.54</v>
      </c>
      <c r="C164" s="20"/>
      <c r="D164" s="20"/>
      <c r="E164" s="21">
        <f t="shared" si="2"/>
        <v>0</v>
      </c>
    </row>
    <row r="165" spans="1:5" x14ac:dyDescent="0.25">
      <c r="A165" s="16" t="s">
        <v>33</v>
      </c>
      <c r="B165" s="17">
        <v>517.6</v>
      </c>
      <c r="C165" s="17"/>
      <c r="D165" s="17"/>
      <c r="E165" s="18">
        <f t="shared" si="2"/>
        <v>0</v>
      </c>
    </row>
    <row r="166" spans="1:5" x14ac:dyDescent="0.25">
      <c r="A166" s="19" t="s">
        <v>34</v>
      </c>
      <c r="B166" s="20">
        <v>517.6</v>
      </c>
      <c r="C166" s="20"/>
      <c r="D166" s="20"/>
      <c r="E166" s="21">
        <f t="shared" si="2"/>
        <v>0</v>
      </c>
    </row>
    <row r="167" spans="1:5" ht="15.75" thickBot="1" x14ac:dyDescent="0.3">
      <c r="A167" s="22" t="s">
        <v>140</v>
      </c>
      <c r="B167" s="23">
        <v>950.1400000000001</v>
      </c>
      <c r="C167" s="23"/>
      <c r="D167" s="23"/>
      <c r="E167" s="24">
        <f t="shared" si="2"/>
        <v>0</v>
      </c>
    </row>
    <row r="168" spans="1:5" ht="15.75" thickBot="1" x14ac:dyDescent="0.3">
      <c r="A168" s="36"/>
      <c r="B168" s="34"/>
      <c r="C168" s="34"/>
      <c r="D168" s="34"/>
      <c r="E168" s="35"/>
    </row>
    <row r="169" spans="1:5" ht="15.75" thickBot="1" x14ac:dyDescent="0.3">
      <c r="A169" s="37" t="s">
        <v>141</v>
      </c>
      <c r="B169" s="38"/>
      <c r="C169" s="38"/>
      <c r="D169" s="38"/>
      <c r="E169" s="39"/>
    </row>
    <row r="170" spans="1:5" x14ac:dyDescent="0.25">
      <c r="A170" s="13" t="s">
        <v>10</v>
      </c>
      <c r="B170" s="14">
        <v>338486.76000000007</v>
      </c>
      <c r="C170" s="14">
        <v>338487</v>
      </c>
      <c r="D170" s="14">
        <v>343568</v>
      </c>
      <c r="E170" s="15">
        <f t="shared" si="2"/>
        <v>5081</v>
      </c>
    </row>
    <row r="171" spans="1:5" x14ac:dyDescent="0.25">
      <c r="A171" s="16" t="s">
        <v>12</v>
      </c>
      <c r="B171" s="17">
        <v>157057.74</v>
      </c>
      <c r="C171" s="17">
        <v>157058</v>
      </c>
      <c r="D171" s="17">
        <v>137702</v>
      </c>
      <c r="E171" s="18">
        <f t="shared" si="2"/>
        <v>-19356</v>
      </c>
    </row>
    <row r="172" spans="1:5" x14ac:dyDescent="0.25">
      <c r="A172" s="19" t="s">
        <v>13</v>
      </c>
      <c r="B172" s="20">
        <v>495544.50000000006</v>
      </c>
      <c r="C172" s="20">
        <v>495545</v>
      </c>
      <c r="D172" s="20">
        <v>481270</v>
      </c>
      <c r="E172" s="21">
        <f t="shared" si="2"/>
        <v>-14275</v>
      </c>
    </row>
    <row r="173" spans="1:5" x14ac:dyDescent="0.25">
      <c r="A173" s="16" t="s">
        <v>27</v>
      </c>
      <c r="B173" s="17"/>
      <c r="C173" s="17">
        <v>1375</v>
      </c>
      <c r="D173" s="17">
        <v>1375</v>
      </c>
      <c r="E173" s="18">
        <f t="shared" si="2"/>
        <v>0</v>
      </c>
    </row>
    <row r="174" spans="1:5" x14ac:dyDescent="0.25">
      <c r="A174" s="16" t="s">
        <v>14</v>
      </c>
      <c r="B174" s="17">
        <v>0</v>
      </c>
      <c r="C174" s="17">
        <v>2750</v>
      </c>
      <c r="D174" s="17">
        <v>2750</v>
      </c>
      <c r="E174" s="18">
        <f t="shared" si="2"/>
        <v>0</v>
      </c>
    </row>
    <row r="175" spans="1:5" x14ac:dyDescent="0.25">
      <c r="A175" s="16" t="s">
        <v>15</v>
      </c>
      <c r="B175" s="17">
        <v>0</v>
      </c>
      <c r="C175" s="17">
        <v>6625</v>
      </c>
      <c r="D175" s="17">
        <v>6625</v>
      </c>
      <c r="E175" s="18">
        <f t="shared" si="2"/>
        <v>0</v>
      </c>
    </row>
    <row r="176" spans="1:5" x14ac:dyDescent="0.25">
      <c r="A176" s="19" t="s">
        <v>16</v>
      </c>
      <c r="B176" s="20">
        <v>0</v>
      </c>
      <c r="C176" s="20">
        <v>10750</v>
      </c>
      <c r="D176" s="20">
        <v>10750</v>
      </c>
      <c r="E176" s="21">
        <f t="shared" si="2"/>
        <v>0</v>
      </c>
    </row>
    <row r="177" spans="1:5" x14ac:dyDescent="0.25">
      <c r="A177" s="16" t="s">
        <v>33</v>
      </c>
      <c r="B177" s="17">
        <v>0</v>
      </c>
      <c r="C177" s="17">
        <v>3450</v>
      </c>
      <c r="D177" s="17">
        <v>3450</v>
      </c>
      <c r="E177" s="18">
        <f t="shared" si="2"/>
        <v>0</v>
      </c>
    </row>
    <row r="178" spans="1:5" x14ac:dyDescent="0.25">
      <c r="A178" s="19" t="s">
        <v>34</v>
      </c>
      <c r="B178" s="20">
        <v>0</v>
      </c>
      <c r="C178" s="20">
        <v>3450</v>
      </c>
      <c r="D178" s="20">
        <v>3450</v>
      </c>
      <c r="E178" s="21">
        <f t="shared" si="2"/>
        <v>0</v>
      </c>
    </row>
    <row r="179" spans="1:5" ht="15.75" thickBot="1" x14ac:dyDescent="0.3">
      <c r="A179" s="22" t="s">
        <v>142</v>
      </c>
      <c r="B179" s="23">
        <v>495544.50000000006</v>
      </c>
      <c r="C179" s="23">
        <v>509745</v>
      </c>
      <c r="D179" s="23">
        <v>495470</v>
      </c>
      <c r="E179" s="24">
        <f t="shared" si="2"/>
        <v>-14275</v>
      </c>
    </row>
    <row r="180" spans="1:5" ht="15.75" thickBot="1" x14ac:dyDescent="0.3">
      <c r="A180" s="36"/>
      <c r="B180" s="34"/>
      <c r="C180" s="34"/>
      <c r="D180" s="34"/>
      <c r="E180" s="35"/>
    </row>
    <row r="181" spans="1:5" ht="15.75" thickBot="1" x14ac:dyDescent="0.3">
      <c r="A181" s="37" t="s">
        <v>143</v>
      </c>
      <c r="B181" s="38"/>
      <c r="C181" s="38"/>
      <c r="D181" s="38"/>
      <c r="E181" s="39"/>
    </row>
    <row r="182" spans="1:5" x14ac:dyDescent="0.25">
      <c r="A182" s="13" t="s">
        <v>10</v>
      </c>
      <c r="B182" s="14">
        <v>49154.009999999995</v>
      </c>
      <c r="C182" s="14">
        <v>49154</v>
      </c>
      <c r="D182" s="14">
        <v>60000</v>
      </c>
      <c r="E182" s="15">
        <f t="shared" si="2"/>
        <v>10846</v>
      </c>
    </row>
    <row r="183" spans="1:5" x14ac:dyDescent="0.25">
      <c r="A183" s="16" t="s">
        <v>12</v>
      </c>
      <c r="B183" s="17">
        <v>22807.400000000005</v>
      </c>
      <c r="C183" s="17">
        <v>22807</v>
      </c>
      <c r="D183" s="17">
        <v>24048</v>
      </c>
      <c r="E183" s="18">
        <f t="shared" si="2"/>
        <v>1241</v>
      </c>
    </row>
    <row r="184" spans="1:5" x14ac:dyDescent="0.25">
      <c r="A184" s="19" t="s">
        <v>13</v>
      </c>
      <c r="B184" s="20">
        <v>71961.41</v>
      </c>
      <c r="C184" s="20">
        <v>71961</v>
      </c>
      <c r="D184" s="20">
        <v>84048</v>
      </c>
      <c r="E184" s="21">
        <f t="shared" si="2"/>
        <v>12087</v>
      </c>
    </row>
    <row r="185" spans="1:5" x14ac:dyDescent="0.25">
      <c r="A185" s="16" t="s">
        <v>27</v>
      </c>
      <c r="B185" s="17">
        <v>2095.21</v>
      </c>
      <c r="C185" s="17">
        <v>1000</v>
      </c>
      <c r="D185" s="17">
        <v>1000</v>
      </c>
      <c r="E185" s="18">
        <f t="shared" si="2"/>
        <v>0</v>
      </c>
    </row>
    <row r="186" spans="1:5" x14ac:dyDescent="0.25">
      <c r="A186" s="16" t="s">
        <v>15</v>
      </c>
      <c r="B186" s="17"/>
      <c r="C186" s="17">
        <v>250</v>
      </c>
      <c r="D186" s="17">
        <v>250</v>
      </c>
      <c r="E186" s="18">
        <f t="shared" si="2"/>
        <v>0</v>
      </c>
    </row>
    <row r="187" spans="1:5" x14ac:dyDescent="0.25">
      <c r="A187" s="19" t="s">
        <v>16</v>
      </c>
      <c r="B187" s="20">
        <v>2095.21</v>
      </c>
      <c r="C187" s="20">
        <v>1250</v>
      </c>
      <c r="D187" s="20">
        <v>1250</v>
      </c>
      <c r="E187" s="21">
        <f t="shared" si="2"/>
        <v>0</v>
      </c>
    </row>
    <row r="188" spans="1:5" x14ac:dyDescent="0.25">
      <c r="A188" s="16" t="s">
        <v>17</v>
      </c>
      <c r="B188" s="17"/>
      <c r="C188" s="17">
        <v>3000</v>
      </c>
      <c r="D188" s="17">
        <v>3000</v>
      </c>
      <c r="E188" s="18">
        <f t="shared" si="2"/>
        <v>0</v>
      </c>
    </row>
    <row r="189" spans="1:5" x14ac:dyDescent="0.25">
      <c r="A189" s="19" t="s">
        <v>18</v>
      </c>
      <c r="B189" s="20"/>
      <c r="C189" s="20">
        <v>3000</v>
      </c>
      <c r="D189" s="20">
        <v>3000</v>
      </c>
      <c r="E189" s="21">
        <f t="shared" si="2"/>
        <v>0</v>
      </c>
    </row>
    <row r="190" spans="1:5" ht="15.75" thickBot="1" x14ac:dyDescent="0.3">
      <c r="A190" s="22" t="s">
        <v>144</v>
      </c>
      <c r="B190" s="23">
        <v>74056.62000000001</v>
      </c>
      <c r="C190" s="23">
        <v>76211</v>
      </c>
      <c r="D190" s="23">
        <v>88298</v>
      </c>
      <c r="E190" s="24">
        <f t="shared" si="2"/>
        <v>12087</v>
      </c>
    </row>
    <row r="191" spans="1:5" ht="15.75" thickBot="1" x14ac:dyDescent="0.3">
      <c r="A191" s="36"/>
      <c r="B191" s="34"/>
      <c r="C191" s="34"/>
      <c r="D191" s="34"/>
      <c r="E191" s="35"/>
    </row>
    <row r="192" spans="1:5" ht="15.75" thickBot="1" x14ac:dyDescent="0.3">
      <c r="A192" s="37" t="s">
        <v>145</v>
      </c>
      <c r="B192" s="38"/>
      <c r="C192" s="38"/>
      <c r="D192" s="38"/>
      <c r="E192" s="39"/>
    </row>
    <row r="193" spans="1:5" x14ac:dyDescent="0.25">
      <c r="A193" s="13" t="s">
        <v>10</v>
      </c>
      <c r="B193" s="14">
        <v>239114.5</v>
      </c>
      <c r="C193" s="14">
        <v>239114</v>
      </c>
      <c r="D193" s="14">
        <v>239114</v>
      </c>
      <c r="E193" s="15">
        <f t="shared" ref="E193:E256" si="3">D193-C193</f>
        <v>0</v>
      </c>
    </row>
    <row r="194" spans="1:5" x14ac:dyDescent="0.25">
      <c r="A194" s="16" t="s">
        <v>12</v>
      </c>
      <c r="B194" s="17">
        <v>110949.11000000003</v>
      </c>
      <c r="C194" s="17">
        <v>110949</v>
      </c>
      <c r="D194" s="17">
        <v>95837</v>
      </c>
      <c r="E194" s="18">
        <f t="shared" si="3"/>
        <v>-15112</v>
      </c>
    </row>
    <row r="195" spans="1:5" x14ac:dyDescent="0.25">
      <c r="A195" s="19" t="s">
        <v>13</v>
      </c>
      <c r="B195" s="20">
        <v>350063.61000000004</v>
      </c>
      <c r="C195" s="20">
        <v>350063</v>
      </c>
      <c r="D195" s="20">
        <v>334951</v>
      </c>
      <c r="E195" s="21">
        <f t="shared" si="3"/>
        <v>-15112</v>
      </c>
    </row>
    <row r="196" spans="1:5" ht="15.75" thickBot="1" x14ac:dyDescent="0.3">
      <c r="A196" s="22" t="s">
        <v>146</v>
      </c>
      <c r="B196" s="23">
        <v>350063.61000000004</v>
      </c>
      <c r="C196" s="23">
        <v>350063</v>
      </c>
      <c r="D196" s="23">
        <v>334951</v>
      </c>
      <c r="E196" s="24">
        <f t="shared" si="3"/>
        <v>-15112</v>
      </c>
    </row>
    <row r="197" spans="1:5" ht="15.75" thickBot="1" x14ac:dyDescent="0.3">
      <c r="A197" s="36"/>
      <c r="B197" s="34"/>
      <c r="C197" s="34"/>
      <c r="D197" s="34"/>
      <c r="E197" s="35"/>
    </row>
    <row r="198" spans="1:5" ht="15.75" thickBot="1" x14ac:dyDescent="0.3">
      <c r="A198" s="37" t="s">
        <v>147</v>
      </c>
      <c r="B198" s="38"/>
      <c r="C198" s="38"/>
      <c r="D198" s="38"/>
      <c r="E198" s="39"/>
    </row>
    <row r="199" spans="1:5" x14ac:dyDescent="0.25">
      <c r="A199" s="13" t="s">
        <v>10</v>
      </c>
      <c r="B199" s="14">
        <v>376082.80999999976</v>
      </c>
      <c r="C199" s="14">
        <v>384088</v>
      </c>
      <c r="D199" s="14">
        <v>375611</v>
      </c>
      <c r="E199" s="15">
        <f t="shared" si="3"/>
        <v>-8477</v>
      </c>
    </row>
    <row r="200" spans="1:5" x14ac:dyDescent="0.25">
      <c r="A200" s="16" t="s">
        <v>12</v>
      </c>
      <c r="B200" s="17">
        <v>166988.28000000006</v>
      </c>
      <c r="C200" s="17">
        <v>166988</v>
      </c>
      <c r="D200" s="17">
        <v>150544</v>
      </c>
      <c r="E200" s="18">
        <f t="shared" si="3"/>
        <v>-16444</v>
      </c>
    </row>
    <row r="201" spans="1:5" x14ac:dyDescent="0.25">
      <c r="A201" s="19" t="s">
        <v>13</v>
      </c>
      <c r="B201" s="20">
        <v>543071.08999999985</v>
      </c>
      <c r="C201" s="20">
        <v>551076</v>
      </c>
      <c r="D201" s="20">
        <v>526155</v>
      </c>
      <c r="E201" s="21">
        <f t="shared" si="3"/>
        <v>-24921</v>
      </c>
    </row>
    <row r="202" spans="1:5" x14ac:dyDescent="0.25">
      <c r="A202" s="16" t="s">
        <v>14</v>
      </c>
      <c r="B202" s="17">
        <v>71.510000000000048</v>
      </c>
      <c r="C202" s="17">
        <v>245</v>
      </c>
      <c r="D202" s="17">
        <v>1895</v>
      </c>
      <c r="E202" s="18">
        <f t="shared" si="3"/>
        <v>1650</v>
      </c>
    </row>
    <row r="203" spans="1:5" x14ac:dyDescent="0.25">
      <c r="A203" s="16" t="s">
        <v>15</v>
      </c>
      <c r="B203" s="17">
        <v>1178.8399999999999</v>
      </c>
      <c r="C203" s="17">
        <v>1200</v>
      </c>
      <c r="D203" s="17">
        <v>7500</v>
      </c>
      <c r="E203" s="18">
        <f t="shared" si="3"/>
        <v>6300</v>
      </c>
    </row>
    <row r="204" spans="1:5" x14ac:dyDescent="0.25">
      <c r="A204" s="19" t="s">
        <v>16</v>
      </c>
      <c r="B204" s="20">
        <v>1250.3499999999999</v>
      </c>
      <c r="C204" s="20">
        <v>1445</v>
      </c>
      <c r="D204" s="20">
        <v>9395</v>
      </c>
      <c r="E204" s="21">
        <f t="shared" si="3"/>
        <v>7950</v>
      </c>
    </row>
    <row r="205" spans="1:5" x14ac:dyDescent="0.25">
      <c r="A205" s="16" t="s">
        <v>17</v>
      </c>
      <c r="B205" s="17">
        <v>187133.33999999997</v>
      </c>
      <c r="C205" s="17">
        <v>187135</v>
      </c>
      <c r="D205" s="17">
        <v>48000</v>
      </c>
      <c r="E205" s="18">
        <f t="shared" si="3"/>
        <v>-139135</v>
      </c>
    </row>
    <row r="206" spans="1:5" x14ac:dyDescent="0.25">
      <c r="A206" s="19" t="s">
        <v>18</v>
      </c>
      <c r="B206" s="20">
        <v>187133.33999999997</v>
      </c>
      <c r="C206" s="20">
        <v>187135</v>
      </c>
      <c r="D206" s="20">
        <v>48000</v>
      </c>
      <c r="E206" s="21">
        <f t="shared" si="3"/>
        <v>-139135</v>
      </c>
    </row>
    <row r="207" spans="1:5" x14ac:dyDescent="0.25">
      <c r="A207" s="16" t="s">
        <v>33</v>
      </c>
      <c r="B207" s="17">
        <v>1490</v>
      </c>
      <c r="C207" s="17">
        <v>1500</v>
      </c>
      <c r="D207" s="17"/>
      <c r="E207" s="18">
        <f t="shared" si="3"/>
        <v>-1500</v>
      </c>
    </row>
    <row r="208" spans="1:5" x14ac:dyDescent="0.25">
      <c r="A208" s="19" t="s">
        <v>34</v>
      </c>
      <c r="B208" s="20">
        <v>1490</v>
      </c>
      <c r="C208" s="20">
        <v>1500</v>
      </c>
      <c r="D208" s="20"/>
      <c r="E208" s="21">
        <f t="shared" si="3"/>
        <v>-1500</v>
      </c>
    </row>
    <row r="209" spans="1:5" ht="15.75" thickBot="1" x14ac:dyDescent="0.3">
      <c r="A209" s="22" t="s">
        <v>148</v>
      </c>
      <c r="B209" s="23">
        <v>732944.7799999998</v>
      </c>
      <c r="C209" s="23">
        <v>741156</v>
      </c>
      <c r="D209" s="23">
        <v>583550</v>
      </c>
      <c r="E209" s="24">
        <f t="shared" si="3"/>
        <v>-157606</v>
      </c>
    </row>
    <row r="210" spans="1:5" ht="15.75" thickBot="1" x14ac:dyDescent="0.3">
      <c r="A210" s="36"/>
      <c r="B210" s="34"/>
      <c r="C210" s="34"/>
      <c r="D210" s="34"/>
      <c r="E210" s="35"/>
    </row>
    <row r="211" spans="1:5" ht="15.75" thickBot="1" x14ac:dyDescent="0.3">
      <c r="A211" s="37" t="s">
        <v>149</v>
      </c>
      <c r="B211" s="38"/>
      <c r="C211" s="38"/>
      <c r="D211" s="38"/>
      <c r="E211" s="39"/>
    </row>
    <row r="212" spans="1:5" x14ac:dyDescent="0.25">
      <c r="A212" s="13" t="s">
        <v>14</v>
      </c>
      <c r="B212" s="14"/>
      <c r="C212" s="14">
        <v>22500</v>
      </c>
      <c r="D212" s="14">
        <v>22500</v>
      </c>
      <c r="E212" s="15">
        <f t="shared" si="3"/>
        <v>0</v>
      </c>
    </row>
    <row r="213" spans="1:5" x14ac:dyDescent="0.25">
      <c r="A213" s="19" t="s">
        <v>16</v>
      </c>
      <c r="B213" s="20"/>
      <c r="C213" s="20">
        <v>22500</v>
      </c>
      <c r="D213" s="20">
        <v>22500</v>
      </c>
      <c r="E213" s="21">
        <f t="shared" si="3"/>
        <v>0</v>
      </c>
    </row>
    <row r="214" spans="1:5" x14ac:dyDescent="0.25">
      <c r="A214" s="16" t="s">
        <v>28</v>
      </c>
      <c r="B214" s="17"/>
      <c r="C214" s="17">
        <v>2500</v>
      </c>
      <c r="D214" s="17">
        <v>2500</v>
      </c>
      <c r="E214" s="18">
        <f t="shared" si="3"/>
        <v>0</v>
      </c>
    </row>
    <row r="215" spans="1:5" x14ac:dyDescent="0.25">
      <c r="A215" s="19" t="s">
        <v>18</v>
      </c>
      <c r="B215" s="20"/>
      <c r="C215" s="20">
        <v>2500</v>
      </c>
      <c r="D215" s="20">
        <v>2500</v>
      </c>
      <c r="E215" s="21">
        <f t="shared" si="3"/>
        <v>0</v>
      </c>
    </row>
    <row r="216" spans="1:5" ht="15.75" thickBot="1" x14ac:dyDescent="0.3">
      <c r="A216" s="22" t="s">
        <v>150</v>
      </c>
      <c r="B216" s="23"/>
      <c r="C216" s="23">
        <v>25000</v>
      </c>
      <c r="D216" s="23">
        <v>25000</v>
      </c>
      <c r="E216" s="24">
        <f t="shared" si="3"/>
        <v>0</v>
      </c>
    </row>
    <row r="217" spans="1:5" ht="15.75" thickBot="1" x14ac:dyDescent="0.3">
      <c r="A217" s="36"/>
      <c r="B217" s="34"/>
      <c r="C217" s="34"/>
      <c r="D217" s="34"/>
      <c r="E217" s="35"/>
    </row>
    <row r="218" spans="1:5" ht="15.75" thickBot="1" x14ac:dyDescent="0.3">
      <c r="A218" s="37" t="s">
        <v>151</v>
      </c>
      <c r="B218" s="38"/>
      <c r="C218" s="38"/>
      <c r="D218" s="38"/>
      <c r="E218" s="39"/>
    </row>
    <row r="219" spans="1:5" x14ac:dyDescent="0.25">
      <c r="A219" s="13" t="s">
        <v>10</v>
      </c>
      <c r="B219" s="14">
        <v>280311.8299999999</v>
      </c>
      <c r="C219" s="14">
        <v>282291</v>
      </c>
      <c r="D219" s="14">
        <v>242259</v>
      </c>
      <c r="E219" s="15">
        <f t="shared" si="3"/>
        <v>-40032</v>
      </c>
    </row>
    <row r="220" spans="1:5" x14ac:dyDescent="0.25">
      <c r="A220" s="16" t="s">
        <v>12</v>
      </c>
      <c r="B220" s="17">
        <v>129804.59000000004</v>
      </c>
      <c r="C220" s="17">
        <v>129805</v>
      </c>
      <c r="D220" s="17">
        <v>97097</v>
      </c>
      <c r="E220" s="18">
        <f t="shared" si="3"/>
        <v>-32708</v>
      </c>
    </row>
    <row r="221" spans="1:5" x14ac:dyDescent="0.25">
      <c r="A221" s="19" t="s">
        <v>13</v>
      </c>
      <c r="B221" s="20">
        <v>410116.41999999993</v>
      </c>
      <c r="C221" s="20">
        <v>412096</v>
      </c>
      <c r="D221" s="20">
        <v>339356</v>
      </c>
      <c r="E221" s="21">
        <f t="shared" si="3"/>
        <v>-72740</v>
      </c>
    </row>
    <row r="222" spans="1:5" x14ac:dyDescent="0.25">
      <c r="A222" s="16" t="s">
        <v>27</v>
      </c>
      <c r="B222" s="17"/>
      <c r="C222" s="17">
        <v>7500</v>
      </c>
      <c r="D222" s="17">
        <v>0</v>
      </c>
      <c r="E222" s="18">
        <f t="shared" si="3"/>
        <v>-7500</v>
      </c>
    </row>
    <row r="223" spans="1:5" x14ac:dyDescent="0.25">
      <c r="A223" s="16" t="s">
        <v>14</v>
      </c>
      <c r="B223" s="17">
        <v>161906.78000000003</v>
      </c>
      <c r="C223" s="17">
        <v>170574</v>
      </c>
      <c r="D223" s="17">
        <v>138956</v>
      </c>
      <c r="E223" s="18">
        <f t="shared" si="3"/>
        <v>-31618</v>
      </c>
    </row>
    <row r="224" spans="1:5" x14ac:dyDescent="0.25">
      <c r="A224" s="16" t="s">
        <v>15</v>
      </c>
      <c r="B224" s="17">
        <v>56.210000000000022</v>
      </c>
      <c r="C224" s="17">
        <v>15000</v>
      </c>
      <c r="D224" s="17">
        <v>0</v>
      </c>
      <c r="E224" s="18">
        <f t="shared" si="3"/>
        <v>-15000</v>
      </c>
    </row>
    <row r="225" spans="1:5" x14ac:dyDescent="0.25">
      <c r="A225" s="19" t="s">
        <v>16</v>
      </c>
      <c r="B225" s="20">
        <v>161962.99000000002</v>
      </c>
      <c r="C225" s="20">
        <v>193074</v>
      </c>
      <c r="D225" s="20">
        <v>138956</v>
      </c>
      <c r="E225" s="21">
        <f t="shared" si="3"/>
        <v>-54118</v>
      </c>
    </row>
    <row r="226" spans="1:5" x14ac:dyDescent="0.25">
      <c r="A226" s="16" t="s">
        <v>28</v>
      </c>
      <c r="B226" s="17">
        <v>15248.04</v>
      </c>
      <c r="C226" s="17">
        <v>15249</v>
      </c>
      <c r="D226" s="17">
        <v>9875</v>
      </c>
      <c r="E226" s="18">
        <f t="shared" si="3"/>
        <v>-5374</v>
      </c>
    </row>
    <row r="227" spans="1:5" x14ac:dyDescent="0.25">
      <c r="A227" s="16" t="s">
        <v>17</v>
      </c>
      <c r="B227" s="17">
        <v>2.5300000000000002</v>
      </c>
      <c r="C227" s="17">
        <v>8275</v>
      </c>
      <c r="D227" s="17">
        <v>8275</v>
      </c>
      <c r="E227" s="18">
        <f t="shared" si="3"/>
        <v>0</v>
      </c>
    </row>
    <row r="228" spans="1:5" x14ac:dyDescent="0.25">
      <c r="A228" s="19" t="s">
        <v>18</v>
      </c>
      <c r="B228" s="20">
        <v>15250.570000000002</v>
      </c>
      <c r="C228" s="20">
        <v>23524</v>
      </c>
      <c r="D228" s="20">
        <v>18150</v>
      </c>
      <c r="E228" s="21">
        <f t="shared" si="3"/>
        <v>-5374</v>
      </c>
    </row>
    <row r="229" spans="1:5" x14ac:dyDescent="0.25">
      <c r="A229" s="16" t="s">
        <v>33</v>
      </c>
      <c r="B229" s="17">
        <v>7.73</v>
      </c>
      <c r="C229" s="17">
        <v>8</v>
      </c>
      <c r="D229" s="17"/>
      <c r="E229" s="18">
        <f t="shared" si="3"/>
        <v>-8</v>
      </c>
    </row>
    <row r="230" spans="1:5" x14ac:dyDescent="0.25">
      <c r="A230" s="19" t="s">
        <v>34</v>
      </c>
      <c r="B230" s="20">
        <v>7.73</v>
      </c>
      <c r="C230" s="20">
        <v>8</v>
      </c>
      <c r="D230" s="20"/>
      <c r="E230" s="21">
        <f t="shared" si="3"/>
        <v>-8</v>
      </c>
    </row>
    <row r="231" spans="1:5" ht="15.75" thickBot="1" x14ac:dyDescent="0.3">
      <c r="A231" s="22" t="s">
        <v>152</v>
      </c>
      <c r="B231" s="23">
        <v>587337.71</v>
      </c>
      <c r="C231" s="23">
        <v>628702</v>
      </c>
      <c r="D231" s="23">
        <v>496462</v>
      </c>
      <c r="E231" s="24">
        <f t="shared" si="3"/>
        <v>-132240</v>
      </c>
    </row>
    <row r="232" spans="1:5" x14ac:dyDescent="0.25">
      <c r="A232" s="25"/>
      <c r="B232" s="26"/>
      <c r="C232" s="8"/>
      <c r="D232" s="27"/>
      <c r="E232" s="9"/>
    </row>
    <row r="233" spans="1:5" ht="15.75" thickBot="1" x14ac:dyDescent="0.3">
      <c r="A233" s="28" t="s">
        <v>153</v>
      </c>
      <c r="B233" s="29">
        <v>2544522.3899999997</v>
      </c>
      <c r="C233" s="30">
        <v>2634508</v>
      </c>
      <c r="D233" s="31">
        <v>2220931</v>
      </c>
      <c r="E233" s="32">
        <f t="shared" si="3"/>
        <v>-413577</v>
      </c>
    </row>
    <row r="234" spans="1:5" ht="15.75" thickBot="1" x14ac:dyDescent="0.3">
      <c r="A234" s="33"/>
      <c r="B234" s="34"/>
      <c r="C234" s="34"/>
      <c r="D234" s="34"/>
      <c r="E234" s="35"/>
    </row>
    <row r="235" spans="1:5" x14ac:dyDescent="0.25">
      <c r="A235" s="7" t="s">
        <v>56</v>
      </c>
      <c r="B235" s="8"/>
      <c r="C235" s="8"/>
      <c r="D235" s="8"/>
      <c r="E235" s="9"/>
    </row>
    <row r="236" spans="1:5" ht="15.75" thickBot="1" x14ac:dyDescent="0.3">
      <c r="A236" s="10" t="s">
        <v>154</v>
      </c>
      <c r="B236" s="11"/>
      <c r="C236" s="11"/>
      <c r="D236" s="11"/>
      <c r="E236" s="12"/>
    </row>
    <row r="237" spans="1:5" x14ac:dyDescent="0.25">
      <c r="A237" s="13" t="s">
        <v>10</v>
      </c>
      <c r="B237" s="14">
        <v>829730.66</v>
      </c>
      <c r="C237" s="14">
        <v>843800</v>
      </c>
      <c r="D237" s="14">
        <v>819029</v>
      </c>
      <c r="E237" s="15">
        <f t="shared" si="3"/>
        <v>-24771</v>
      </c>
    </row>
    <row r="238" spans="1:5" x14ac:dyDescent="0.25">
      <c r="A238" s="16" t="s">
        <v>12</v>
      </c>
      <c r="B238" s="17">
        <v>384995.2</v>
      </c>
      <c r="C238" s="17">
        <v>385459</v>
      </c>
      <c r="D238" s="17">
        <v>328266</v>
      </c>
      <c r="E238" s="18">
        <f t="shared" si="3"/>
        <v>-57193</v>
      </c>
    </row>
    <row r="239" spans="1:5" x14ac:dyDescent="0.25">
      <c r="A239" s="19" t="s">
        <v>13</v>
      </c>
      <c r="B239" s="20">
        <v>1214725.8600000001</v>
      </c>
      <c r="C239" s="20">
        <v>1229259</v>
      </c>
      <c r="D239" s="20">
        <v>1147295</v>
      </c>
      <c r="E239" s="21">
        <f t="shared" si="3"/>
        <v>-81964</v>
      </c>
    </row>
    <row r="240" spans="1:5" x14ac:dyDescent="0.25">
      <c r="A240" s="16" t="s">
        <v>27</v>
      </c>
      <c r="B240" s="17">
        <v>4383.6499999999996</v>
      </c>
      <c r="C240" s="17">
        <v>30946</v>
      </c>
      <c r="D240" s="17">
        <v>31500</v>
      </c>
      <c r="E240" s="18">
        <f t="shared" si="3"/>
        <v>554</v>
      </c>
    </row>
    <row r="241" spans="1:5" x14ac:dyDescent="0.25">
      <c r="A241" s="16" t="s">
        <v>14</v>
      </c>
      <c r="B241" s="17">
        <v>91580.949999999983</v>
      </c>
      <c r="C241" s="17">
        <v>108293</v>
      </c>
      <c r="D241" s="17">
        <v>110714</v>
      </c>
      <c r="E241" s="18">
        <f t="shared" si="3"/>
        <v>2421</v>
      </c>
    </row>
    <row r="242" spans="1:5" x14ac:dyDescent="0.25">
      <c r="A242" s="16" t="s">
        <v>15</v>
      </c>
      <c r="B242" s="17">
        <v>55540.189999999988</v>
      </c>
      <c r="C242" s="17">
        <v>57803</v>
      </c>
      <c r="D242" s="17">
        <v>52803</v>
      </c>
      <c r="E242" s="18">
        <f t="shared" si="3"/>
        <v>-5000</v>
      </c>
    </row>
    <row r="243" spans="1:5" x14ac:dyDescent="0.25">
      <c r="A243" s="19" t="s">
        <v>16</v>
      </c>
      <c r="B243" s="20">
        <v>151504.78999999998</v>
      </c>
      <c r="C243" s="20">
        <v>197042</v>
      </c>
      <c r="D243" s="20">
        <v>195017</v>
      </c>
      <c r="E243" s="21">
        <f t="shared" si="3"/>
        <v>-2025</v>
      </c>
    </row>
    <row r="244" spans="1:5" x14ac:dyDescent="0.25">
      <c r="A244" s="16" t="s">
        <v>28</v>
      </c>
      <c r="B244" s="17">
        <v>81598</v>
      </c>
      <c r="C244" s="17">
        <v>70572</v>
      </c>
      <c r="D244" s="17">
        <v>35000</v>
      </c>
      <c r="E244" s="18">
        <f t="shared" si="3"/>
        <v>-35572</v>
      </c>
    </row>
    <row r="245" spans="1:5" x14ac:dyDescent="0.25">
      <c r="A245" s="16" t="s">
        <v>17</v>
      </c>
      <c r="B245" s="17">
        <v>7828</v>
      </c>
      <c r="C245" s="17">
        <v>25033</v>
      </c>
      <c r="D245" s="17">
        <v>47950</v>
      </c>
      <c r="E245" s="18">
        <f t="shared" si="3"/>
        <v>22917</v>
      </c>
    </row>
    <row r="246" spans="1:5" x14ac:dyDescent="0.25">
      <c r="A246" s="19" t="s">
        <v>18</v>
      </c>
      <c r="B246" s="20">
        <v>89426</v>
      </c>
      <c r="C246" s="20">
        <v>95605</v>
      </c>
      <c r="D246" s="20">
        <v>82950</v>
      </c>
      <c r="E246" s="21">
        <f t="shared" si="3"/>
        <v>-12655</v>
      </c>
    </row>
    <row r="247" spans="1:5" x14ac:dyDescent="0.25">
      <c r="A247" s="16" t="s">
        <v>33</v>
      </c>
      <c r="B247" s="17">
        <v>1135</v>
      </c>
      <c r="C247" s="17"/>
      <c r="D247" s="17"/>
      <c r="E247" s="18">
        <f t="shared" si="3"/>
        <v>0</v>
      </c>
    </row>
    <row r="248" spans="1:5" x14ac:dyDescent="0.25">
      <c r="A248" s="19" t="s">
        <v>34</v>
      </c>
      <c r="B248" s="20">
        <v>1135</v>
      </c>
      <c r="C248" s="20"/>
      <c r="D248" s="20"/>
      <c r="E248" s="21">
        <f t="shared" si="3"/>
        <v>0</v>
      </c>
    </row>
    <row r="249" spans="1:5" ht="15.75" thickBot="1" x14ac:dyDescent="0.3">
      <c r="A249" s="22" t="s">
        <v>155</v>
      </c>
      <c r="B249" s="23">
        <v>1456791.65</v>
      </c>
      <c r="C249" s="23">
        <v>1521906</v>
      </c>
      <c r="D249" s="23">
        <v>1425262</v>
      </c>
      <c r="E249" s="24">
        <f t="shared" si="3"/>
        <v>-96644</v>
      </c>
    </row>
    <row r="250" spans="1:5" x14ac:dyDescent="0.25">
      <c r="A250" s="25"/>
      <c r="B250" s="26"/>
      <c r="C250" s="8"/>
      <c r="D250" s="27"/>
      <c r="E250" s="9"/>
    </row>
    <row r="251" spans="1:5" ht="15.75" thickBot="1" x14ac:dyDescent="0.3">
      <c r="A251" s="28" t="s">
        <v>73</v>
      </c>
      <c r="B251" s="29">
        <v>1456791.65</v>
      </c>
      <c r="C251" s="30">
        <v>1521906</v>
      </c>
      <c r="D251" s="31">
        <v>1425262</v>
      </c>
      <c r="E251" s="32">
        <f t="shared" si="3"/>
        <v>-96644</v>
      </c>
    </row>
    <row r="252" spans="1:5" ht="15.75" thickBot="1" x14ac:dyDescent="0.3">
      <c r="A252" s="33"/>
      <c r="B252" s="34"/>
      <c r="C252" s="34"/>
      <c r="D252" s="34"/>
      <c r="E252" s="35"/>
    </row>
    <row r="253" spans="1:5" x14ac:dyDescent="0.25">
      <c r="A253" s="7" t="s">
        <v>156</v>
      </c>
      <c r="B253" s="8"/>
      <c r="C253" s="8"/>
      <c r="D253" s="8"/>
      <c r="E253" s="9"/>
    </row>
    <row r="254" spans="1:5" ht="15.75" thickBot="1" x14ac:dyDescent="0.3">
      <c r="A254" s="10" t="s">
        <v>157</v>
      </c>
      <c r="B254" s="11"/>
      <c r="C254" s="11"/>
      <c r="D254" s="11"/>
      <c r="E254" s="12"/>
    </row>
    <row r="255" spans="1:5" x14ac:dyDescent="0.25">
      <c r="A255" s="13" t="s">
        <v>10</v>
      </c>
      <c r="B255" s="14">
        <v>258055.86999999994</v>
      </c>
      <c r="C255" s="14">
        <v>258057</v>
      </c>
      <c r="D255" s="14">
        <v>141100</v>
      </c>
      <c r="E255" s="15">
        <f t="shared" si="3"/>
        <v>-116957</v>
      </c>
    </row>
    <row r="256" spans="1:5" x14ac:dyDescent="0.25">
      <c r="A256" s="16" t="s">
        <v>11</v>
      </c>
      <c r="B256" s="17">
        <v>12270.63</v>
      </c>
      <c r="C256" s="17">
        <v>7000</v>
      </c>
      <c r="D256" s="17">
        <v>7000</v>
      </c>
      <c r="E256" s="18">
        <f t="shared" si="3"/>
        <v>0</v>
      </c>
    </row>
    <row r="257" spans="1:5" x14ac:dyDescent="0.25">
      <c r="A257" s="16" t="s">
        <v>12</v>
      </c>
      <c r="B257" s="17">
        <v>117683.23000000003</v>
      </c>
      <c r="C257" s="17">
        <v>117683</v>
      </c>
      <c r="D257" s="17">
        <v>59359</v>
      </c>
      <c r="E257" s="18">
        <f t="shared" ref="E257:E314" si="4">D257-C257</f>
        <v>-58324</v>
      </c>
    </row>
    <row r="258" spans="1:5" x14ac:dyDescent="0.25">
      <c r="A258" s="19" t="s">
        <v>13</v>
      </c>
      <c r="B258" s="20">
        <v>388009.73</v>
      </c>
      <c r="C258" s="20">
        <v>382740</v>
      </c>
      <c r="D258" s="20">
        <v>207459</v>
      </c>
      <c r="E258" s="21">
        <f t="shared" si="4"/>
        <v>-175281</v>
      </c>
    </row>
    <row r="259" spans="1:5" x14ac:dyDescent="0.25">
      <c r="A259" s="16" t="s">
        <v>27</v>
      </c>
      <c r="B259" s="17"/>
      <c r="C259" s="17">
        <v>1000</v>
      </c>
      <c r="D259" s="17">
        <v>0</v>
      </c>
      <c r="E259" s="18">
        <f t="shared" si="4"/>
        <v>-1000</v>
      </c>
    </row>
    <row r="260" spans="1:5" x14ac:dyDescent="0.25">
      <c r="A260" s="16" t="s">
        <v>14</v>
      </c>
      <c r="B260" s="17">
        <v>49.499999999999901</v>
      </c>
      <c r="C260" s="17">
        <v>525</v>
      </c>
      <c r="D260" s="17">
        <v>25</v>
      </c>
      <c r="E260" s="18">
        <f t="shared" si="4"/>
        <v>-500</v>
      </c>
    </row>
    <row r="261" spans="1:5" x14ac:dyDescent="0.25">
      <c r="A261" s="16" t="s">
        <v>15</v>
      </c>
      <c r="B261" s="17">
        <v>0</v>
      </c>
      <c r="C261" s="17"/>
      <c r="D261" s="17"/>
      <c r="E261" s="18">
        <f t="shared" si="4"/>
        <v>0</v>
      </c>
    </row>
    <row r="262" spans="1:5" x14ac:dyDescent="0.25">
      <c r="A262" s="19" t="s">
        <v>16</v>
      </c>
      <c r="B262" s="20">
        <v>49.499999999999901</v>
      </c>
      <c r="C262" s="20">
        <v>1525</v>
      </c>
      <c r="D262" s="20">
        <v>25</v>
      </c>
      <c r="E262" s="21">
        <f t="shared" si="4"/>
        <v>-1500</v>
      </c>
    </row>
    <row r="263" spans="1:5" ht="15.75" thickBot="1" x14ac:dyDescent="0.3">
      <c r="A263" s="22" t="s">
        <v>158</v>
      </c>
      <c r="B263" s="23">
        <v>388059.23</v>
      </c>
      <c r="C263" s="23">
        <v>384265</v>
      </c>
      <c r="D263" s="23">
        <v>207484</v>
      </c>
      <c r="E263" s="24">
        <f t="shared" si="4"/>
        <v>-176781</v>
      </c>
    </row>
    <row r="264" spans="1:5" ht="15.75" thickBot="1" x14ac:dyDescent="0.3">
      <c r="A264" s="36"/>
      <c r="B264" s="34"/>
      <c r="C264" s="34"/>
      <c r="D264" s="34"/>
      <c r="E264" s="35"/>
    </row>
    <row r="265" spans="1:5" ht="15.75" thickBot="1" x14ac:dyDescent="0.3">
      <c r="A265" s="37" t="s">
        <v>159</v>
      </c>
      <c r="B265" s="38"/>
      <c r="C265" s="38"/>
      <c r="D265" s="38"/>
      <c r="E265" s="39"/>
    </row>
    <row r="266" spans="1:5" x14ac:dyDescent="0.25">
      <c r="A266" s="13" t="s">
        <v>10</v>
      </c>
      <c r="B266" s="14">
        <v>53300.009999999995</v>
      </c>
      <c r="C266" s="14">
        <v>53300</v>
      </c>
      <c r="D266" s="14">
        <v>53300</v>
      </c>
      <c r="E266" s="15">
        <f t="shared" si="4"/>
        <v>0</v>
      </c>
    </row>
    <row r="267" spans="1:5" x14ac:dyDescent="0.25">
      <c r="A267" s="16" t="s">
        <v>11</v>
      </c>
      <c r="B267" s="17">
        <v>2498.41</v>
      </c>
      <c r="C267" s="17">
        <v>2000</v>
      </c>
      <c r="D267" s="17">
        <v>0</v>
      </c>
      <c r="E267" s="18">
        <f t="shared" si="4"/>
        <v>-2000</v>
      </c>
    </row>
    <row r="268" spans="1:5" x14ac:dyDescent="0.25">
      <c r="A268" s="16" t="s">
        <v>12</v>
      </c>
      <c r="B268" s="17">
        <v>24731.200000000008</v>
      </c>
      <c r="C268" s="17">
        <v>24731</v>
      </c>
      <c r="D268" s="17">
        <v>21363</v>
      </c>
      <c r="E268" s="18">
        <f t="shared" si="4"/>
        <v>-3368</v>
      </c>
    </row>
    <row r="269" spans="1:5" x14ac:dyDescent="0.25">
      <c r="A269" s="19" t="s">
        <v>13</v>
      </c>
      <c r="B269" s="20">
        <v>80529.62000000001</v>
      </c>
      <c r="C269" s="20">
        <v>80031</v>
      </c>
      <c r="D269" s="20">
        <v>74663</v>
      </c>
      <c r="E269" s="21">
        <f t="shared" si="4"/>
        <v>-5368</v>
      </c>
    </row>
    <row r="270" spans="1:5" ht="15.75" thickBot="1" x14ac:dyDescent="0.3">
      <c r="A270" s="22" t="s">
        <v>160</v>
      </c>
      <c r="B270" s="23">
        <v>80529.62000000001</v>
      </c>
      <c r="C270" s="23">
        <v>80031</v>
      </c>
      <c r="D270" s="23">
        <v>74663</v>
      </c>
      <c r="E270" s="24">
        <f t="shared" si="4"/>
        <v>-5368</v>
      </c>
    </row>
    <row r="271" spans="1:5" ht="15.75" thickBot="1" x14ac:dyDescent="0.3">
      <c r="A271" s="36"/>
      <c r="B271" s="34"/>
      <c r="C271" s="34"/>
      <c r="D271" s="34"/>
      <c r="E271" s="35"/>
    </row>
    <row r="272" spans="1:5" ht="15.75" thickBot="1" x14ac:dyDescent="0.3">
      <c r="A272" s="37" t="s">
        <v>161</v>
      </c>
      <c r="B272" s="38"/>
      <c r="C272" s="38"/>
      <c r="D272" s="38"/>
      <c r="E272" s="39"/>
    </row>
    <row r="273" spans="1:5" x14ac:dyDescent="0.25">
      <c r="A273" s="13" t="s">
        <v>10</v>
      </c>
      <c r="B273" s="14">
        <v>655543.31000000017</v>
      </c>
      <c r="C273" s="14">
        <v>654109</v>
      </c>
      <c r="D273" s="14">
        <v>487285</v>
      </c>
      <c r="E273" s="15">
        <f t="shared" si="4"/>
        <v>-166824</v>
      </c>
    </row>
    <row r="274" spans="1:5" x14ac:dyDescent="0.25">
      <c r="A274" s="16" t="s">
        <v>11</v>
      </c>
      <c r="B274" s="17">
        <v>31696.65</v>
      </c>
      <c r="C274" s="17">
        <v>20250</v>
      </c>
      <c r="D274" s="17">
        <v>20250</v>
      </c>
      <c r="E274" s="18">
        <f t="shared" si="4"/>
        <v>0</v>
      </c>
    </row>
    <row r="275" spans="1:5" x14ac:dyDescent="0.25">
      <c r="A275" s="16" t="s">
        <v>12</v>
      </c>
      <c r="B275" s="17">
        <v>303413.8</v>
      </c>
      <c r="C275" s="17">
        <v>303414</v>
      </c>
      <c r="D275" s="17">
        <v>203419</v>
      </c>
      <c r="E275" s="18">
        <f t="shared" si="4"/>
        <v>-99995</v>
      </c>
    </row>
    <row r="276" spans="1:5" x14ac:dyDescent="0.25">
      <c r="A276" s="19" t="s">
        <v>13</v>
      </c>
      <c r="B276" s="20">
        <v>990653.76000000024</v>
      </c>
      <c r="C276" s="20">
        <v>977773</v>
      </c>
      <c r="D276" s="20">
        <v>710954</v>
      </c>
      <c r="E276" s="21">
        <f t="shared" si="4"/>
        <v>-266819</v>
      </c>
    </row>
    <row r="277" spans="1:5" x14ac:dyDescent="0.25">
      <c r="A277" s="16" t="s">
        <v>14</v>
      </c>
      <c r="B277" s="17">
        <v>-5.0000000000003126</v>
      </c>
      <c r="C277" s="17">
        <v>7162</v>
      </c>
      <c r="D277" s="17">
        <v>1662</v>
      </c>
      <c r="E277" s="18">
        <f t="shared" si="4"/>
        <v>-5500</v>
      </c>
    </row>
    <row r="278" spans="1:5" x14ac:dyDescent="0.25">
      <c r="A278" s="16" t="s">
        <v>15</v>
      </c>
      <c r="B278" s="17">
        <v>0</v>
      </c>
      <c r="C278" s="17">
        <v>75</v>
      </c>
      <c r="D278" s="17">
        <v>0</v>
      </c>
      <c r="E278" s="18">
        <f t="shared" si="4"/>
        <v>-75</v>
      </c>
    </row>
    <row r="279" spans="1:5" x14ac:dyDescent="0.25">
      <c r="A279" s="19" t="s">
        <v>16</v>
      </c>
      <c r="B279" s="20">
        <v>-5.0000000000003126</v>
      </c>
      <c r="C279" s="20">
        <v>7237</v>
      </c>
      <c r="D279" s="20">
        <v>1662</v>
      </c>
      <c r="E279" s="21">
        <f t="shared" si="4"/>
        <v>-5575</v>
      </c>
    </row>
    <row r="280" spans="1:5" ht="15.75" thickBot="1" x14ac:dyDescent="0.3">
      <c r="A280" s="22" t="s">
        <v>162</v>
      </c>
      <c r="B280" s="23">
        <v>990648.76000000024</v>
      </c>
      <c r="C280" s="23">
        <v>985010</v>
      </c>
      <c r="D280" s="23">
        <v>712616</v>
      </c>
      <c r="E280" s="24">
        <f t="shared" si="4"/>
        <v>-272394</v>
      </c>
    </row>
    <row r="281" spans="1:5" ht="15.75" thickBot="1" x14ac:dyDescent="0.3">
      <c r="A281" s="36"/>
      <c r="B281" s="34"/>
      <c r="C281" s="34"/>
      <c r="D281" s="34"/>
      <c r="E281" s="35"/>
    </row>
    <row r="282" spans="1:5" ht="15.75" thickBot="1" x14ac:dyDescent="0.3">
      <c r="A282" s="37" t="s">
        <v>163</v>
      </c>
      <c r="B282" s="38"/>
      <c r="C282" s="38"/>
      <c r="D282" s="38"/>
      <c r="E282" s="39"/>
    </row>
    <row r="283" spans="1:5" x14ac:dyDescent="0.25">
      <c r="A283" s="13" t="s">
        <v>10</v>
      </c>
      <c r="B283" s="14">
        <v>322236.94000000006</v>
      </c>
      <c r="C283" s="14">
        <v>322236</v>
      </c>
      <c r="D283" s="14">
        <v>374236</v>
      </c>
      <c r="E283" s="15">
        <f t="shared" si="4"/>
        <v>52000</v>
      </c>
    </row>
    <row r="284" spans="1:5" x14ac:dyDescent="0.25">
      <c r="A284" s="16" t="s">
        <v>11</v>
      </c>
      <c r="B284" s="17">
        <v>914</v>
      </c>
      <c r="C284" s="17">
        <v>3250</v>
      </c>
      <c r="D284" s="17">
        <v>0</v>
      </c>
      <c r="E284" s="18">
        <f t="shared" si="4"/>
        <v>-3250</v>
      </c>
    </row>
    <row r="285" spans="1:5" x14ac:dyDescent="0.25">
      <c r="A285" s="16" t="s">
        <v>12</v>
      </c>
      <c r="B285" s="17">
        <v>149517.9199999999</v>
      </c>
      <c r="C285" s="17">
        <v>149518</v>
      </c>
      <c r="D285" s="17">
        <v>149993</v>
      </c>
      <c r="E285" s="18">
        <f t="shared" si="4"/>
        <v>475</v>
      </c>
    </row>
    <row r="286" spans="1:5" x14ac:dyDescent="0.25">
      <c r="A286" s="19" t="s">
        <v>13</v>
      </c>
      <c r="B286" s="20">
        <v>472668.86</v>
      </c>
      <c r="C286" s="20">
        <v>475004</v>
      </c>
      <c r="D286" s="20">
        <v>524229</v>
      </c>
      <c r="E286" s="21">
        <f t="shared" si="4"/>
        <v>49225</v>
      </c>
    </row>
    <row r="287" spans="1:5" ht="15.75" thickBot="1" x14ac:dyDescent="0.3">
      <c r="A287" s="22" t="s">
        <v>164</v>
      </c>
      <c r="B287" s="23">
        <v>472668.86</v>
      </c>
      <c r="C287" s="23">
        <v>475004</v>
      </c>
      <c r="D287" s="23">
        <v>524229</v>
      </c>
      <c r="E287" s="24">
        <f t="shared" si="4"/>
        <v>49225</v>
      </c>
    </row>
    <row r="288" spans="1:5" x14ac:dyDescent="0.25">
      <c r="A288" s="25"/>
      <c r="B288" s="26"/>
      <c r="C288" s="8"/>
      <c r="D288" s="27"/>
      <c r="E288" s="9"/>
    </row>
    <row r="289" spans="1:5" ht="15.75" thickBot="1" x14ac:dyDescent="0.3">
      <c r="A289" s="28" t="s">
        <v>165</v>
      </c>
      <c r="B289" s="29">
        <v>1931906.4700000002</v>
      </c>
      <c r="C289" s="30">
        <v>1924310</v>
      </c>
      <c r="D289" s="31">
        <v>1518992</v>
      </c>
      <c r="E289" s="32">
        <f t="shared" si="4"/>
        <v>-405318</v>
      </c>
    </row>
    <row r="290" spans="1:5" ht="15.75" thickBot="1" x14ac:dyDescent="0.3">
      <c r="A290" s="33"/>
      <c r="B290" s="34"/>
      <c r="C290" s="34"/>
      <c r="D290" s="34"/>
      <c r="E290" s="35"/>
    </row>
    <row r="291" spans="1:5" x14ac:dyDescent="0.25">
      <c r="A291" s="7" t="s">
        <v>166</v>
      </c>
      <c r="B291" s="8"/>
      <c r="C291" s="8"/>
      <c r="D291" s="8"/>
      <c r="E291" s="9"/>
    </row>
    <row r="292" spans="1:5" x14ac:dyDescent="0.25">
      <c r="A292" s="10" t="s">
        <v>167</v>
      </c>
      <c r="B292" s="11"/>
      <c r="C292" s="11"/>
      <c r="D292" s="11"/>
      <c r="E292" s="12"/>
    </row>
    <row r="293" spans="1:5" x14ac:dyDescent="0.25">
      <c r="A293" s="40" t="s">
        <v>10</v>
      </c>
      <c r="B293" s="17">
        <v>295631.00999999995</v>
      </c>
      <c r="C293" s="17">
        <v>291138</v>
      </c>
      <c r="D293" s="17">
        <v>295114</v>
      </c>
      <c r="E293" s="41">
        <f t="shared" si="4"/>
        <v>3976</v>
      </c>
    </row>
    <row r="294" spans="1:5" x14ac:dyDescent="0.25">
      <c r="A294" s="40" t="s">
        <v>12</v>
      </c>
      <c r="B294" s="17">
        <v>137172.81999999998</v>
      </c>
      <c r="C294" s="17">
        <v>137173</v>
      </c>
      <c r="D294" s="17">
        <v>118281</v>
      </c>
      <c r="E294" s="41">
        <f t="shared" si="4"/>
        <v>-18892</v>
      </c>
    </row>
    <row r="295" spans="1:5" x14ac:dyDescent="0.25">
      <c r="A295" s="42" t="s">
        <v>13</v>
      </c>
      <c r="B295" s="20">
        <v>432803.82999999996</v>
      </c>
      <c r="C295" s="20">
        <v>428311</v>
      </c>
      <c r="D295" s="20">
        <v>413395</v>
      </c>
      <c r="E295" s="43">
        <f t="shared" si="4"/>
        <v>-14916</v>
      </c>
    </row>
    <row r="296" spans="1:5" x14ac:dyDescent="0.25">
      <c r="A296" s="40" t="s">
        <v>27</v>
      </c>
      <c r="B296" s="17">
        <v>0</v>
      </c>
      <c r="C296" s="17">
        <v>29</v>
      </c>
      <c r="D296" s="17"/>
      <c r="E296" s="41">
        <f t="shared" si="4"/>
        <v>-29</v>
      </c>
    </row>
    <row r="297" spans="1:5" x14ac:dyDescent="0.25">
      <c r="A297" s="40" t="s">
        <v>14</v>
      </c>
      <c r="B297" s="17">
        <v>1128.0999999999999</v>
      </c>
      <c r="C297" s="17">
        <v>1145</v>
      </c>
      <c r="D297" s="17">
        <v>2100</v>
      </c>
      <c r="E297" s="41">
        <f t="shared" si="4"/>
        <v>955</v>
      </c>
    </row>
    <row r="298" spans="1:5" x14ac:dyDescent="0.25">
      <c r="A298" s="40" t="s">
        <v>15</v>
      </c>
      <c r="B298" s="17">
        <v>3853.1999999999994</v>
      </c>
      <c r="C298" s="17">
        <v>3886</v>
      </c>
      <c r="D298" s="17">
        <v>1200</v>
      </c>
      <c r="E298" s="41">
        <f t="shared" si="4"/>
        <v>-2686</v>
      </c>
    </row>
    <row r="299" spans="1:5" x14ac:dyDescent="0.25">
      <c r="A299" s="42" t="s">
        <v>16</v>
      </c>
      <c r="B299" s="20">
        <v>4981.2999999999993</v>
      </c>
      <c r="C299" s="20">
        <v>5060</v>
      </c>
      <c r="D299" s="20">
        <v>3300</v>
      </c>
      <c r="E299" s="43">
        <f t="shared" si="4"/>
        <v>-1760</v>
      </c>
    </row>
    <row r="300" spans="1:5" x14ac:dyDescent="0.25">
      <c r="A300" s="40" t="s">
        <v>33</v>
      </c>
      <c r="B300" s="17"/>
      <c r="C300" s="17">
        <v>0</v>
      </c>
      <c r="D300" s="17">
        <v>1500</v>
      </c>
      <c r="E300" s="41">
        <f t="shared" si="4"/>
        <v>1500</v>
      </c>
    </row>
    <row r="301" spans="1:5" x14ac:dyDescent="0.25">
      <c r="A301" s="42" t="s">
        <v>34</v>
      </c>
      <c r="B301" s="20"/>
      <c r="C301" s="20">
        <v>0</v>
      </c>
      <c r="D301" s="20">
        <v>1500</v>
      </c>
      <c r="E301" s="43">
        <f t="shared" si="4"/>
        <v>1500</v>
      </c>
    </row>
    <row r="302" spans="1:5" x14ac:dyDescent="0.25">
      <c r="A302" s="44" t="s">
        <v>168</v>
      </c>
      <c r="B302" s="20">
        <v>437785.12999999995</v>
      </c>
      <c r="C302" s="20">
        <v>433371</v>
      </c>
      <c r="D302" s="20">
        <v>418195</v>
      </c>
      <c r="E302" s="43">
        <f t="shared" si="4"/>
        <v>-15176</v>
      </c>
    </row>
    <row r="303" spans="1:5" ht="15.75" thickBot="1" x14ac:dyDescent="0.3">
      <c r="A303" s="36"/>
      <c r="B303" s="34"/>
      <c r="C303" s="34"/>
      <c r="D303" s="34"/>
      <c r="E303" s="35"/>
    </row>
    <row r="304" spans="1:5" ht="15.75" thickBot="1" x14ac:dyDescent="0.3">
      <c r="A304" s="37" t="s">
        <v>169</v>
      </c>
      <c r="B304" s="38"/>
      <c r="C304" s="38"/>
      <c r="D304" s="38"/>
      <c r="E304" s="39"/>
    </row>
    <row r="305" spans="1:5" x14ac:dyDescent="0.25">
      <c r="A305" s="13" t="s">
        <v>10</v>
      </c>
      <c r="B305" s="14">
        <v>182470.59999999992</v>
      </c>
      <c r="C305" s="14">
        <v>182470</v>
      </c>
      <c r="D305" s="14">
        <v>182470</v>
      </c>
      <c r="E305" s="15">
        <f t="shared" si="4"/>
        <v>0</v>
      </c>
    </row>
    <row r="306" spans="1:5" x14ac:dyDescent="0.25">
      <c r="A306" s="16" t="s">
        <v>12</v>
      </c>
      <c r="B306" s="17">
        <v>84666.36</v>
      </c>
      <c r="C306" s="17">
        <v>84666</v>
      </c>
      <c r="D306" s="17">
        <v>73134</v>
      </c>
      <c r="E306" s="18">
        <f t="shared" si="4"/>
        <v>-11532</v>
      </c>
    </row>
    <row r="307" spans="1:5" x14ac:dyDescent="0.25">
      <c r="A307" s="19" t="s">
        <v>13</v>
      </c>
      <c r="B307" s="20">
        <v>267136.9599999999</v>
      </c>
      <c r="C307" s="20">
        <v>267136</v>
      </c>
      <c r="D307" s="20">
        <v>255604</v>
      </c>
      <c r="E307" s="21">
        <f t="shared" si="4"/>
        <v>-11532</v>
      </c>
    </row>
    <row r="308" spans="1:5" x14ac:dyDescent="0.25">
      <c r="A308" s="16" t="s">
        <v>27</v>
      </c>
      <c r="B308" s="17">
        <v>0</v>
      </c>
      <c r="C308" s="17">
        <v>3024</v>
      </c>
      <c r="D308" s="17">
        <v>1000</v>
      </c>
      <c r="E308" s="18">
        <f t="shared" si="4"/>
        <v>-2024</v>
      </c>
    </row>
    <row r="309" spans="1:5" x14ac:dyDescent="0.25">
      <c r="A309" s="16" t="s">
        <v>14</v>
      </c>
      <c r="B309" s="17">
        <v>1501.6599999999999</v>
      </c>
      <c r="C309" s="17">
        <v>1502</v>
      </c>
      <c r="D309" s="17"/>
      <c r="E309" s="18">
        <f t="shared" si="4"/>
        <v>-1502</v>
      </c>
    </row>
    <row r="310" spans="1:5" x14ac:dyDescent="0.25">
      <c r="A310" s="16" t="s">
        <v>15</v>
      </c>
      <c r="B310" s="17">
        <v>75.98</v>
      </c>
      <c r="C310" s="17">
        <v>1289</v>
      </c>
      <c r="D310" s="17">
        <v>1200</v>
      </c>
      <c r="E310" s="18">
        <f t="shared" si="4"/>
        <v>-89</v>
      </c>
    </row>
    <row r="311" spans="1:5" x14ac:dyDescent="0.25">
      <c r="A311" s="19" t="s">
        <v>16</v>
      </c>
      <c r="B311" s="20">
        <v>1577.6399999999999</v>
      </c>
      <c r="C311" s="20">
        <v>5815</v>
      </c>
      <c r="D311" s="20">
        <v>2200</v>
      </c>
      <c r="E311" s="21">
        <f t="shared" si="4"/>
        <v>-3615</v>
      </c>
    </row>
    <row r="312" spans="1:5" x14ac:dyDescent="0.25">
      <c r="A312" s="16" t="s">
        <v>17</v>
      </c>
      <c r="B312" s="17"/>
      <c r="C312" s="17">
        <v>1125</v>
      </c>
      <c r="D312" s="17">
        <v>625</v>
      </c>
      <c r="E312" s="18">
        <f t="shared" si="4"/>
        <v>-500</v>
      </c>
    </row>
    <row r="313" spans="1:5" x14ac:dyDescent="0.25">
      <c r="A313" s="19" t="s">
        <v>18</v>
      </c>
      <c r="B313" s="20"/>
      <c r="C313" s="20">
        <v>1125</v>
      </c>
      <c r="D313" s="20">
        <v>625</v>
      </c>
      <c r="E313" s="21">
        <f t="shared" si="4"/>
        <v>-500</v>
      </c>
    </row>
    <row r="314" spans="1:5" ht="15.75" thickBot="1" x14ac:dyDescent="0.3">
      <c r="A314" s="22" t="s">
        <v>170</v>
      </c>
      <c r="B314" s="23">
        <v>268714.59999999986</v>
      </c>
      <c r="C314" s="23">
        <v>274076</v>
      </c>
      <c r="D314" s="23">
        <v>258429</v>
      </c>
      <c r="E314" s="24">
        <f t="shared" si="4"/>
        <v>-15647</v>
      </c>
    </row>
    <row r="315" spans="1:5" ht="15.75" thickBot="1" x14ac:dyDescent="0.3">
      <c r="A315" s="36"/>
      <c r="B315" s="34"/>
      <c r="C315" s="34"/>
      <c r="D315" s="34"/>
      <c r="E315" s="35"/>
    </row>
    <row r="316" spans="1:5" ht="15.75" thickBot="1" x14ac:dyDescent="0.3">
      <c r="A316" s="37" t="s">
        <v>171</v>
      </c>
      <c r="B316" s="38"/>
      <c r="C316" s="38"/>
      <c r="D316" s="38"/>
      <c r="E316" s="39"/>
    </row>
    <row r="317" spans="1:5" x14ac:dyDescent="0.25">
      <c r="A317" s="13" t="s">
        <v>10</v>
      </c>
      <c r="B317" s="14">
        <v>279992.51999999996</v>
      </c>
      <c r="C317" s="14">
        <v>284973</v>
      </c>
      <c r="D317" s="14">
        <v>188360</v>
      </c>
      <c r="E317" s="15">
        <f t="shared" ref="E317:E380" si="5">D317-C317</f>
        <v>-96613</v>
      </c>
    </row>
    <row r="318" spans="1:5" x14ac:dyDescent="0.25">
      <c r="A318" s="16" t="s">
        <v>11</v>
      </c>
      <c r="B318" s="17">
        <v>0</v>
      </c>
      <c r="C318" s="17"/>
      <c r="D318" s="17"/>
      <c r="E318" s="18">
        <f t="shared" si="5"/>
        <v>0</v>
      </c>
    </row>
    <row r="319" spans="1:5" x14ac:dyDescent="0.25">
      <c r="A319" s="16" t="s">
        <v>12</v>
      </c>
      <c r="B319" s="17">
        <v>129526.29999999999</v>
      </c>
      <c r="C319" s="17">
        <v>129526</v>
      </c>
      <c r="D319" s="17">
        <v>75494</v>
      </c>
      <c r="E319" s="18">
        <f t="shared" si="5"/>
        <v>-54032</v>
      </c>
    </row>
    <row r="320" spans="1:5" x14ac:dyDescent="0.25">
      <c r="A320" s="19" t="s">
        <v>13</v>
      </c>
      <c r="B320" s="20">
        <v>409518.81999999995</v>
      </c>
      <c r="C320" s="20">
        <v>414499</v>
      </c>
      <c r="D320" s="20">
        <v>263854</v>
      </c>
      <c r="E320" s="21">
        <f t="shared" si="5"/>
        <v>-150645</v>
      </c>
    </row>
    <row r="321" spans="1:5" x14ac:dyDescent="0.25">
      <c r="A321" s="16" t="s">
        <v>14</v>
      </c>
      <c r="B321" s="17">
        <v>45054.659999999996</v>
      </c>
      <c r="C321" s="17">
        <v>55951</v>
      </c>
      <c r="D321" s="17">
        <v>57500</v>
      </c>
      <c r="E321" s="18">
        <f t="shared" si="5"/>
        <v>1549</v>
      </c>
    </row>
    <row r="322" spans="1:5" x14ac:dyDescent="0.25">
      <c r="A322" s="16" t="s">
        <v>15</v>
      </c>
      <c r="B322" s="17">
        <v>2090.11</v>
      </c>
      <c r="C322" s="17">
        <v>2651</v>
      </c>
      <c r="D322" s="17">
        <v>1300</v>
      </c>
      <c r="E322" s="18">
        <f t="shared" si="5"/>
        <v>-1351</v>
      </c>
    </row>
    <row r="323" spans="1:5" x14ac:dyDescent="0.25">
      <c r="A323" s="19" t="s">
        <v>16</v>
      </c>
      <c r="B323" s="20">
        <v>47144.77</v>
      </c>
      <c r="C323" s="20">
        <v>58602</v>
      </c>
      <c r="D323" s="20">
        <v>58800</v>
      </c>
      <c r="E323" s="21">
        <f t="shared" si="5"/>
        <v>198</v>
      </c>
    </row>
    <row r="324" spans="1:5" x14ac:dyDescent="0.25">
      <c r="A324" s="16" t="s">
        <v>17</v>
      </c>
      <c r="B324" s="17">
        <v>197.42000000000002</v>
      </c>
      <c r="C324" s="17">
        <v>198</v>
      </c>
      <c r="D324" s="17"/>
      <c r="E324" s="18">
        <f t="shared" si="5"/>
        <v>-198</v>
      </c>
    </row>
    <row r="325" spans="1:5" x14ac:dyDescent="0.25">
      <c r="A325" s="19" t="s">
        <v>18</v>
      </c>
      <c r="B325" s="20">
        <v>197.42000000000002</v>
      </c>
      <c r="C325" s="20">
        <v>198</v>
      </c>
      <c r="D325" s="20"/>
      <c r="E325" s="21">
        <f t="shared" si="5"/>
        <v>-198</v>
      </c>
    </row>
    <row r="326" spans="1:5" ht="15.75" thickBot="1" x14ac:dyDescent="0.3">
      <c r="A326" s="22" t="s">
        <v>172</v>
      </c>
      <c r="B326" s="23">
        <v>456861.00999999989</v>
      </c>
      <c r="C326" s="23">
        <v>473299</v>
      </c>
      <c r="D326" s="23">
        <v>322654</v>
      </c>
      <c r="E326" s="24">
        <f t="shared" si="5"/>
        <v>-150645</v>
      </c>
    </row>
    <row r="327" spans="1:5" ht="15.75" thickBot="1" x14ac:dyDescent="0.3">
      <c r="A327" s="36"/>
      <c r="B327" s="34"/>
      <c r="C327" s="34"/>
      <c r="D327" s="34"/>
      <c r="E327" s="35"/>
    </row>
    <row r="328" spans="1:5" ht="15.75" thickBot="1" x14ac:dyDescent="0.3">
      <c r="A328" s="37" t="s">
        <v>173</v>
      </c>
      <c r="B328" s="38"/>
      <c r="C328" s="38"/>
      <c r="D328" s="38"/>
      <c r="E328" s="39"/>
    </row>
    <row r="329" spans="1:5" x14ac:dyDescent="0.25">
      <c r="A329" s="13" t="s">
        <v>10</v>
      </c>
      <c r="B329" s="14">
        <v>30734.980000000007</v>
      </c>
      <c r="C329" s="14">
        <v>31000</v>
      </c>
      <c r="D329" s="14">
        <v>33000</v>
      </c>
      <c r="E329" s="15">
        <f t="shared" si="5"/>
        <v>2000</v>
      </c>
    </row>
    <row r="330" spans="1:5" x14ac:dyDescent="0.25">
      <c r="A330" s="16" t="s">
        <v>11</v>
      </c>
      <c r="B330" s="17">
        <v>16048.8</v>
      </c>
      <c r="C330" s="17">
        <v>30000</v>
      </c>
      <c r="D330" s="17">
        <v>15000</v>
      </c>
      <c r="E330" s="18">
        <f t="shared" si="5"/>
        <v>-15000</v>
      </c>
    </row>
    <row r="331" spans="1:5" x14ac:dyDescent="0.25">
      <c r="A331" s="16" t="s">
        <v>12</v>
      </c>
      <c r="B331" s="17">
        <v>12616.710000000003</v>
      </c>
      <c r="C331" s="17">
        <v>12617</v>
      </c>
      <c r="D331" s="17">
        <v>19238</v>
      </c>
      <c r="E331" s="18">
        <f t="shared" si="5"/>
        <v>6621</v>
      </c>
    </row>
    <row r="332" spans="1:5" x14ac:dyDescent="0.25">
      <c r="A332" s="19" t="s">
        <v>13</v>
      </c>
      <c r="B332" s="20">
        <v>59400.490000000005</v>
      </c>
      <c r="C332" s="20">
        <v>73617</v>
      </c>
      <c r="D332" s="20">
        <v>67238</v>
      </c>
      <c r="E332" s="21">
        <f t="shared" si="5"/>
        <v>-6379</v>
      </c>
    </row>
    <row r="333" spans="1:5" x14ac:dyDescent="0.25">
      <c r="A333" s="16" t="s">
        <v>14</v>
      </c>
      <c r="B333" s="17">
        <v>5140.8</v>
      </c>
      <c r="C333" s="17">
        <v>46000</v>
      </c>
      <c r="D333" s="17">
        <v>30000</v>
      </c>
      <c r="E333" s="18">
        <f t="shared" si="5"/>
        <v>-16000</v>
      </c>
    </row>
    <row r="334" spans="1:5" x14ac:dyDescent="0.25">
      <c r="A334" s="16" t="s">
        <v>15</v>
      </c>
      <c r="B334" s="17"/>
      <c r="C334" s="17">
        <v>5000</v>
      </c>
      <c r="D334" s="17">
        <v>5000</v>
      </c>
      <c r="E334" s="18">
        <f t="shared" si="5"/>
        <v>0</v>
      </c>
    </row>
    <row r="335" spans="1:5" x14ac:dyDescent="0.25">
      <c r="A335" s="19" t="s">
        <v>16</v>
      </c>
      <c r="B335" s="20">
        <v>5140.8</v>
      </c>
      <c r="C335" s="20">
        <v>51000</v>
      </c>
      <c r="D335" s="20">
        <v>35000</v>
      </c>
      <c r="E335" s="21">
        <f t="shared" si="5"/>
        <v>-16000</v>
      </c>
    </row>
    <row r="336" spans="1:5" x14ac:dyDescent="0.25">
      <c r="A336" s="16" t="s">
        <v>33</v>
      </c>
      <c r="B336" s="17"/>
      <c r="C336" s="17">
        <v>23000</v>
      </c>
      <c r="D336" s="17">
        <v>15000</v>
      </c>
      <c r="E336" s="18">
        <f t="shared" si="5"/>
        <v>-8000</v>
      </c>
    </row>
    <row r="337" spans="1:5" x14ac:dyDescent="0.25">
      <c r="A337" s="19" t="s">
        <v>34</v>
      </c>
      <c r="B337" s="20"/>
      <c r="C337" s="20">
        <v>23000</v>
      </c>
      <c r="D337" s="20">
        <v>15000</v>
      </c>
      <c r="E337" s="21">
        <f t="shared" si="5"/>
        <v>-8000</v>
      </c>
    </row>
    <row r="338" spans="1:5" ht="15.75" thickBot="1" x14ac:dyDescent="0.3">
      <c r="A338" s="22" t="s">
        <v>174</v>
      </c>
      <c r="B338" s="23">
        <v>64541.290000000008</v>
      </c>
      <c r="C338" s="23">
        <v>147617</v>
      </c>
      <c r="D338" s="23">
        <v>117238</v>
      </c>
      <c r="E338" s="24">
        <f t="shared" si="5"/>
        <v>-30379</v>
      </c>
    </row>
    <row r="339" spans="1:5" ht="15.75" thickBot="1" x14ac:dyDescent="0.3">
      <c r="A339" s="36"/>
      <c r="B339" s="34"/>
      <c r="C339" s="34"/>
      <c r="D339" s="34"/>
      <c r="E339" s="35"/>
    </row>
    <row r="340" spans="1:5" ht="15.75" thickBot="1" x14ac:dyDescent="0.3">
      <c r="A340" s="37" t="s">
        <v>175</v>
      </c>
      <c r="B340" s="38"/>
      <c r="C340" s="38"/>
      <c r="D340" s="38"/>
      <c r="E340" s="39"/>
    </row>
    <row r="341" spans="1:5" x14ac:dyDescent="0.25">
      <c r="A341" s="13" t="s">
        <v>10</v>
      </c>
      <c r="B341" s="14">
        <v>161550.08999999997</v>
      </c>
      <c r="C341" s="14">
        <v>161549</v>
      </c>
      <c r="D341" s="14">
        <v>161549</v>
      </c>
      <c r="E341" s="15">
        <f t="shared" si="5"/>
        <v>0</v>
      </c>
    </row>
    <row r="342" spans="1:5" x14ac:dyDescent="0.25">
      <c r="A342" s="16" t="s">
        <v>12</v>
      </c>
      <c r="B342" s="17">
        <v>74959.320000000007</v>
      </c>
      <c r="C342" s="17">
        <v>74959</v>
      </c>
      <c r="D342" s="17">
        <v>64749</v>
      </c>
      <c r="E342" s="18">
        <f t="shared" si="5"/>
        <v>-10210</v>
      </c>
    </row>
    <row r="343" spans="1:5" x14ac:dyDescent="0.25">
      <c r="A343" s="19" t="s">
        <v>13</v>
      </c>
      <c r="B343" s="20">
        <v>236509.40999999997</v>
      </c>
      <c r="C343" s="20">
        <v>236508</v>
      </c>
      <c r="D343" s="20">
        <v>226298</v>
      </c>
      <c r="E343" s="21">
        <f t="shared" si="5"/>
        <v>-10210</v>
      </c>
    </row>
    <row r="344" spans="1:5" x14ac:dyDescent="0.25">
      <c r="A344" s="16" t="s">
        <v>27</v>
      </c>
      <c r="B344" s="17">
        <v>198</v>
      </c>
      <c r="C344" s="17">
        <v>698</v>
      </c>
      <c r="D344" s="17">
        <v>0</v>
      </c>
      <c r="E344" s="18">
        <f t="shared" si="5"/>
        <v>-698</v>
      </c>
    </row>
    <row r="345" spans="1:5" x14ac:dyDescent="0.25">
      <c r="A345" s="16" t="s">
        <v>14</v>
      </c>
      <c r="B345" s="17">
        <v>31195.53</v>
      </c>
      <c r="C345" s="17">
        <v>48102</v>
      </c>
      <c r="D345" s="17">
        <v>40000</v>
      </c>
      <c r="E345" s="18">
        <f t="shared" si="5"/>
        <v>-8102</v>
      </c>
    </row>
    <row r="346" spans="1:5" x14ac:dyDescent="0.25">
      <c r="A346" s="16" t="s">
        <v>15</v>
      </c>
      <c r="B346" s="17">
        <v>343.19</v>
      </c>
      <c r="C346" s="17">
        <v>6000</v>
      </c>
      <c r="D346" s="17">
        <v>1000</v>
      </c>
      <c r="E346" s="18">
        <f t="shared" si="5"/>
        <v>-5000</v>
      </c>
    </row>
    <row r="347" spans="1:5" x14ac:dyDescent="0.25">
      <c r="A347" s="19" t="s">
        <v>16</v>
      </c>
      <c r="B347" s="20">
        <v>31736.719999999998</v>
      </c>
      <c r="C347" s="20">
        <v>54800</v>
      </c>
      <c r="D347" s="20">
        <v>41000</v>
      </c>
      <c r="E347" s="21">
        <f t="shared" si="5"/>
        <v>-13800</v>
      </c>
    </row>
    <row r="348" spans="1:5" x14ac:dyDescent="0.25">
      <c r="A348" s="16" t="s">
        <v>28</v>
      </c>
      <c r="B348" s="17"/>
      <c r="C348" s="17">
        <v>5000</v>
      </c>
      <c r="D348" s="17">
        <v>5000</v>
      </c>
      <c r="E348" s="18">
        <f t="shared" si="5"/>
        <v>0</v>
      </c>
    </row>
    <row r="349" spans="1:5" x14ac:dyDescent="0.25">
      <c r="A349" s="16" t="s">
        <v>17</v>
      </c>
      <c r="B349" s="17">
        <v>634</v>
      </c>
      <c r="C349" s="17">
        <v>1650</v>
      </c>
      <c r="D349" s="17">
        <v>1650</v>
      </c>
      <c r="E349" s="18">
        <f t="shared" si="5"/>
        <v>0</v>
      </c>
    </row>
    <row r="350" spans="1:5" x14ac:dyDescent="0.25">
      <c r="A350" s="19" t="s">
        <v>18</v>
      </c>
      <c r="B350" s="20">
        <v>634</v>
      </c>
      <c r="C350" s="20">
        <v>6650</v>
      </c>
      <c r="D350" s="20">
        <v>6650</v>
      </c>
      <c r="E350" s="21">
        <f t="shared" si="5"/>
        <v>0</v>
      </c>
    </row>
    <row r="351" spans="1:5" ht="15.75" thickBot="1" x14ac:dyDescent="0.3">
      <c r="A351" s="22" t="s">
        <v>176</v>
      </c>
      <c r="B351" s="23">
        <v>268880.12999999995</v>
      </c>
      <c r="C351" s="23">
        <v>297958</v>
      </c>
      <c r="D351" s="23">
        <v>273948</v>
      </c>
      <c r="E351" s="24">
        <f t="shared" si="5"/>
        <v>-24010</v>
      </c>
    </row>
    <row r="352" spans="1:5" ht="15.75" thickBot="1" x14ac:dyDescent="0.3">
      <c r="A352" s="36"/>
      <c r="B352" s="34"/>
      <c r="C352" s="34"/>
      <c r="D352" s="34"/>
      <c r="E352" s="35"/>
    </row>
    <row r="353" spans="1:5" ht="15.75" thickBot="1" x14ac:dyDescent="0.3">
      <c r="A353" s="37" t="s">
        <v>177</v>
      </c>
      <c r="B353" s="38"/>
      <c r="C353" s="38"/>
      <c r="D353" s="38"/>
      <c r="E353" s="39"/>
    </row>
    <row r="354" spans="1:5" x14ac:dyDescent="0.25">
      <c r="A354" s="13" t="s">
        <v>10</v>
      </c>
      <c r="B354" s="14">
        <v>378174.93</v>
      </c>
      <c r="C354" s="14">
        <v>382827</v>
      </c>
      <c r="D354" s="14">
        <v>309505</v>
      </c>
      <c r="E354" s="15">
        <f t="shared" si="5"/>
        <v>-73322</v>
      </c>
    </row>
    <row r="355" spans="1:5" x14ac:dyDescent="0.25">
      <c r="A355" s="16" t="s">
        <v>12</v>
      </c>
      <c r="B355" s="17">
        <v>172290.91</v>
      </c>
      <c r="C355" s="17">
        <v>172291</v>
      </c>
      <c r="D355" s="17">
        <v>124049</v>
      </c>
      <c r="E355" s="18">
        <f t="shared" si="5"/>
        <v>-48242</v>
      </c>
    </row>
    <row r="356" spans="1:5" x14ac:dyDescent="0.25">
      <c r="A356" s="19" t="s">
        <v>13</v>
      </c>
      <c r="B356" s="20">
        <v>550465.84</v>
      </c>
      <c r="C356" s="20">
        <v>555118</v>
      </c>
      <c r="D356" s="20">
        <v>433554</v>
      </c>
      <c r="E356" s="21">
        <f t="shared" si="5"/>
        <v>-121564</v>
      </c>
    </row>
    <row r="357" spans="1:5" x14ac:dyDescent="0.25">
      <c r="A357" s="16" t="s">
        <v>14</v>
      </c>
      <c r="B357" s="17">
        <v>1997.95</v>
      </c>
      <c r="C357" s="17">
        <v>1998</v>
      </c>
      <c r="D357" s="17">
        <v>6732</v>
      </c>
      <c r="E357" s="18">
        <f t="shared" si="5"/>
        <v>4734</v>
      </c>
    </row>
    <row r="358" spans="1:5" x14ac:dyDescent="0.25">
      <c r="A358" s="16" t="s">
        <v>15</v>
      </c>
      <c r="B358" s="17">
        <v>865.1</v>
      </c>
      <c r="C358" s="17">
        <v>865</v>
      </c>
      <c r="D358" s="17">
        <v>1000</v>
      </c>
      <c r="E358" s="18">
        <f t="shared" si="5"/>
        <v>135</v>
      </c>
    </row>
    <row r="359" spans="1:5" x14ac:dyDescent="0.25">
      <c r="A359" s="19" t="s">
        <v>16</v>
      </c>
      <c r="B359" s="20">
        <v>2863.05</v>
      </c>
      <c r="C359" s="20">
        <v>2863</v>
      </c>
      <c r="D359" s="20">
        <v>7732</v>
      </c>
      <c r="E359" s="21">
        <f t="shared" si="5"/>
        <v>4869</v>
      </c>
    </row>
    <row r="360" spans="1:5" x14ac:dyDescent="0.25">
      <c r="A360" s="16" t="s">
        <v>28</v>
      </c>
      <c r="B360" s="17">
        <v>404720.19999999995</v>
      </c>
      <c r="C360" s="17">
        <v>404721</v>
      </c>
      <c r="D360" s="17"/>
      <c r="E360" s="18">
        <f t="shared" si="5"/>
        <v>-404721</v>
      </c>
    </row>
    <row r="361" spans="1:5" x14ac:dyDescent="0.25">
      <c r="A361" s="16" t="s">
        <v>17</v>
      </c>
      <c r="B361" s="17"/>
      <c r="C361" s="17">
        <v>0</v>
      </c>
      <c r="D361" s="17"/>
      <c r="E361" s="18">
        <f t="shared" si="5"/>
        <v>0</v>
      </c>
    </row>
    <row r="362" spans="1:5" x14ac:dyDescent="0.25">
      <c r="A362" s="19" t="s">
        <v>18</v>
      </c>
      <c r="B362" s="20">
        <v>404720.19999999995</v>
      </c>
      <c r="C362" s="20">
        <v>404721</v>
      </c>
      <c r="D362" s="20"/>
      <c r="E362" s="21">
        <f t="shared" si="5"/>
        <v>-404721</v>
      </c>
    </row>
    <row r="363" spans="1:5" ht="15.75" thickBot="1" x14ac:dyDescent="0.3">
      <c r="A363" s="22" t="s">
        <v>178</v>
      </c>
      <c r="B363" s="23">
        <v>958049.08999999985</v>
      </c>
      <c r="C363" s="23">
        <v>962702</v>
      </c>
      <c r="D363" s="23">
        <v>441286</v>
      </c>
      <c r="E363" s="24">
        <f t="shared" si="5"/>
        <v>-521416</v>
      </c>
    </row>
    <row r="364" spans="1:5" ht="15.75" thickBot="1" x14ac:dyDescent="0.3">
      <c r="A364" s="36"/>
      <c r="B364" s="34"/>
      <c r="C364" s="34"/>
      <c r="D364" s="34"/>
      <c r="E364" s="35"/>
    </row>
    <row r="365" spans="1:5" ht="15.75" thickBot="1" x14ac:dyDescent="0.3">
      <c r="A365" s="37" t="s">
        <v>179</v>
      </c>
      <c r="B365" s="38"/>
      <c r="C365" s="38"/>
      <c r="D365" s="38"/>
      <c r="E365" s="39"/>
    </row>
    <row r="366" spans="1:5" x14ac:dyDescent="0.25">
      <c r="A366" s="13" t="s">
        <v>14</v>
      </c>
      <c r="B366" s="14">
        <v>4082.17</v>
      </c>
      <c r="C366" s="14">
        <v>8656</v>
      </c>
      <c r="D366" s="14">
        <v>50000</v>
      </c>
      <c r="E366" s="15">
        <f t="shared" si="5"/>
        <v>41344</v>
      </c>
    </row>
    <row r="367" spans="1:5" x14ac:dyDescent="0.25">
      <c r="A367" s="16" t="s">
        <v>15</v>
      </c>
      <c r="B367" s="17">
        <v>31758.61</v>
      </c>
      <c r="C367" s="17">
        <v>50000</v>
      </c>
      <c r="D367" s="17">
        <v>10000</v>
      </c>
      <c r="E367" s="18">
        <f t="shared" si="5"/>
        <v>-40000</v>
      </c>
    </row>
    <row r="368" spans="1:5" x14ac:dyDescent="0.25">
      <c r="A368" s="19" t="s">
        <v>16</v>
      </c>
      <c r="B368" s="20">
        <v>35840.78</v>
      </c>
      <c r="C368" s="20">
        <v>58656</v>
      </c>
      <c r="D368" s="20">
        <v>60000</v>
      </c>
      <c r="E368" s="21">
        <f t="shared" si="5"/>
        <v>1344</v>
      </c>
    </row>
    <row r="369" spans="1:5" x14ac:dyDescent="0.25">
      <c r="A369" s="16" t="s">
        <v>17</v>
      </c>
      <c r="B369" s="17">
        <v>0</v>
      </c>
      <c r="C369" s="17">
        <v>11344</v>
      </c>
      <c r="D369" s="17">
        <v>10000</v>
      </c>
      <c r="E369" s="18">
        <f t="shared" si="5"/>
        <v>-1344</v>
      </c>
    </row>
    <row r="370" spans="1:5" x14ac:dyDescent="0.25">
      <c r="A370" s="19" t="s">
        <v>18</v>
      </c>
      <c r="B370" s="20">
        <v>0</v>
      </c>
      <c r="C370" s="20">
        <v>11344</v>
      </c>
      <c r="D370" s="20">
        <v>10000</v>
      </c>
      <c r="E370" s="21">
        <f t="shared" si="5"/>
        <v>-1344</v>
      </c>
    </row>
    <row r="371" spans="1:5" ht="15.75" thickBot="1" x14ac:dyDescent="0.3">
      <c r="A371" s="22" t="s">
        <v>180</v>
      </c>
      <c r="B371" s="23">
        <v>35840.78</v>
      </c>
      <c r="C371" s="23">
        <v>70000</v>
      </c>
      <c r="D371" s="23">
        <v>70000</v>
      </c>
      <c r="E371" s="24">
        <f t="shared" si="5"/>
        <v>0</v>
      </c>
    </row>
    <row r="372" spans="1:5" ht="15.75" thickBot="1" x14ac:dyDescent="0.3">
      <c r="A372" s="36"/>
      <c r="B372" s="34"/>
      <c r="C372" s="34"/>
      <c r="D372" s="34"/>
      <c r="E372" s="35"/>
    </row>
    <row r="373" spans="1:5" ht="15.75" thickBot="1" x14ac:dyDescent="0.3">
      <c r="A373" s="37" t="s">
        <v>181</v>
      </c>
      <c r="B373" s="38"/>
      <c r="C373" s="38"/>
      <c r="D373" s="38"/>
      <c r="E373" s="39"/>
    </row>
    <row r="374" spans="1:5" x14ac:dyDescent="0.25">
      <c r="A374" s="13" t="s">
        <v>10</v>
      </c>
      <c r="B374" s="14">
        <v>372665.23999999987</v>
      </c>
      <c r="C374" s="14">
        <v>378010</v>
      </c>
      <c r="D374" s="14">
        <v>362626</v>
      </c>
      <c r="E374" s="15">
        <f t="shared" si="5"/>
        <v>-15384</v>
      </c>
    </row>
    <row r="375" spans="1:5" x14ac:dyDescent="0.25">
      <c r="A375" s="16" t="s">
        <v>11</v>
      </c>
      <c r="B375" s="17">
        <v>2856</v>
      </c>
      <c r="C375" s="17">
        <v>1870</v>
      </c>
      <c r="D375" s="17">
        <v>0</v>
      </c>
      <c r="E375" s="18">
        <f t="shared" si="5"/>
        <v>-1870</v>
      </c>
    </row>
    <row r="376" spans="1:5" x14ac:dyDescent="0.25">
      <c r="A376" s="16" t="s">
        <v>12</v>
      </c>
      <c r="B376" s="17">
        <v>173151.01000000007</v>
      </c>
      <c r="C376" s="17">
        <v>173151</v>
      </c>
      <c r="D376" s="17">
        <v>145340</v>
      </c>
      <c r="E376" s="18">
        <f t="shared" si="5"/>
        <v>-27811</v>
      </c>
    </row>
    <row r="377" spans="1:5" x14ac:dyDescent="0.25">
      <c r="A377" s="19" t="s">
        <v>13</v>
      </c>
      <c r="B377" s="20">
        <v>548672.25</v>
      </c>
      <c r="C377" s="20">
        <v>553031</v>
      </c>
      <c r="D377" s="20">
        <v>507966</v>
      </c>
      <c r="E377" s="21">
        <f t="shared" si="5"/>
        <v>-45065</v>
      </c>
    </row>
    <row r="378" spans="1:5" x14ac:dyDescent="0.25">
      <c r="A378" s="16" t="s">
        <v>27</v>
      </c>
      <c r="B378" s="17">
        <v>-364</v>
      </c>
      <c r="C378" s="17">
        <v>2237</v>
      </c>
      <c r="D378" s="17">
        <v>600</v>
      </c>
      <c r="E378" s="18">
        <f t="shared" si="5"/>
        <v>-1637</v>
      </c>
    </row>
    <row r="379" spans="1:5" x14ac:dyDescent="0.25">
      <c r="A379" s="16" t="s">
        <v>14</v>
      </c>
      <c r="B379" s="17">
        <v>544.35</v>
      </c>
      <c r="C379" s="17">
        <v>27866</v>
      </c>
      <c r="D379" s="17">
        <v>110626</v>
      </c>
      <c r="E379" s="18">
        <f t="shared" si="5"/>
        <v>82760</v>
      </c>
    </row>
    <row r="380" spans="1:5" x14ac:dyDescent="0.25">
      <c r="A380" s="16" t="s">
        <v>15</v>
      </c>
      <c r="B380" s="17">
        <v>11686.009999999998</v>
      </c>
      <c r="C380" s="17">
        <v>12092</v>
      </c>
      <c r="D380" s="17">
        <v>11250</v>
      </c>
      <c r="E380" s="18">
        <f t="shared" si="5"/>
        <v>-842</v>
      </c>
    </row>
    <row r="381" spans="1:5" x14ac:dyDescent="0.25">
      <c r="A381" s="19" t="s">
        <v>16</v>
      </c>
      <c r="B381" s="20">
        <v>11866.359999999999</v>
      </c>
      <c r="C381" s="20">
        <v>42195</v>
      </c>
      <c r="D381" s="20">
        <v>122476</v>
      </c>
      <c r="E381" s="21">
        <f t="shared" ref="E381:E444" si="6">D381-C381</f>
        <v>80281</v>
      </c>
    </row>
    <row r="382" spans="1:5" x14ac:dyDescent="0.25">
      <c r="A382" s="16" t="s">
        <v>28</v>
      </c>
      <c r="B382" s="17"/>
      <c r="C382" s="17">
        <v>20021</v>
      </c>
      <c r="D382" s="17">
        <v>22500</v>
      </c>
      <c r="E382" s="18">
        <f t="shared" si="6"/>
        <v>2479</v>
      </c>
    </row>
    <row r="383" spans="1:5" x14ac:dyDescent="0.25">
      <c r="A383" s="16" t="s">
        <v>17</v>
      </c>
      <c r="B383" s="17"/>
      <c r="C383" s="17">
        <v>2250</v>
      </c>
      <c r="D383" s="17">
        <v>2250</v>
      </c>
      <c r="E383" s="18">
        <f t="shared" si="6"/>
        <v>0</v>
      </c>
    </row>
    <row r="384" spans="1:5" x14ac:dyDescent="0.25">
      <c r="A384" s="19" t="s">
        <v>18</v>
      </c>
      <c r="B384" s="20"/>
      <c r="C384" s="20">
        <v>22271</v>
      </c>
      <c r="D384" s="20">
        <v>24750</v>
      </c>
      <c r="E384" s="21">
        <f t="shared" si="6"/>
        <v>2479</v>
      </c>
    </row>
    <row r="385" spans="1:5" x14ac:dyDescent="0.25">
      <c r="A385" s="16" t="s">
        <v>33</v>
      </c>
      <c r="B385" s="17"/>
      <c r="C385" s="17">
        <v>1125</v>
      </c>
      <c r="D385" s="17">
        <v>1125</v>
      </c>
      <c r="E385" s="18">
        <f t="shared" si="6"/>
        <v>0</v>
      </c>
    </row>
    <row r="386" spans="1:5" x14ac:dyDescent="0.25">
      <c r="A386" s="19" t="s">
        <v>34</v>
      </c>
      <c r="B386" s="20"/>
      <c r="C386" s="20">
        <v>1125</v>
      </c>
      <c r="D386" s="20">
        <v>1125</v>
      </c>
      <c r="E386" s="21">
        <f t="shared" si="6"/>
        <v>0</v>
      </c>
    </row>
    <row r="387" spans="1:5" ht="15.75" thickBot="1" x14ac:dyDescent="0.3">
      <c r="A387" s="22" t="s">
        <v>182</v>
      </c>
      <c r="B387" s="23">
        <v>560538.61</v>
      </c>
      <c r="C387" s="23">
        <v>618622</v>
      </c>
      <c r="D387" s="23">
        <v>656317</v>
      </c>
      <c r="E387" s="24">
        <f t="shared" si="6"/>
        <v>37695</v>
      </c>
    </row>
    <row r="388" spans="1:5" ht="15.75" thickBot="1" x14ac:dyDescent="0.3">
      <c r="A388" s="36"/>
      <c r="B388" s="34"/>
      <c r="C388" s="34"/>
      <c r="D388" s="34"/>
      <c r="E388" s="35"/>
    </row>
    <row r="389" spans="1:5" ht="15.75" thickBot="1" x14ac:dyDescent="0.3">
      <c r="A389" s="37" t="s">
        <v>183</v>
      </c>
      <c r="B389" s="38"/>
      <c r="C389" s="38"/>
      <c r="D389" s="38"/>
      <c r="E389" s="39"/>
    </row>
    <row r="390" spans="1:5" x14ac:dyDescent="0.25">
      <c r="A390" s="13" t="s">
        <v>10</v>
      </c>
      <c r="B390" s="14">
        <v>208153.31999999998</v>
      </c>
      <c r="C390" s="14">
        <v>208154</v>
      </c>
      <c r="D390" s="14">
        <v>208298</v>
      </c>
      <c r="E390" s="15">
        <f t="shared" si="6"/>
        <v>144</v>
      </c>
    </row>
    <row r="391" spans="1:5" x14ac:dyDescent="0.25">
      <c r="A391" s="16" t="s">
        <v>12</v>
      </c>
      <c r="B391" s="17">
        <v>96583.14999999998</v>
      </c>
      <c r="C391" s="17">
        <v>96583</v>
      </c>
      <c r="D391" s="17">
        <v>83486</v>
      </c>
      <c r="E391" s="18">
        <f t="shared" si="6"/>
        <v>-13097</v>
      </c>
    </row>
    <row r="392" spans="1:5" x14ac:dyDescent="0.25">
      <c r="A392" s="19" t="s">
        <v>13</v>
      </c>
      <c r="B392" s="20">
        <v>304736.46999999997</v>
      </c>
      <c r="C392" s="20">
        <v>304737</v>
      </c>
      <c r="D392" s="20">
        <v>291784</v>
      </c>
      <c r="E392" s="21">
        <f t="shared" si="6"/>
        <v>-12953</v>
      </c>
    </row>
    <row r="393" spans="1:5" x14ac:dyDescent="0.25">
      <c r="A393" s="16" t="s">
        <v>14</v>
      </c>
      <c r="B393" s="17">
        <v>47.72</v>
      </c>
      <c r="C393" s="17">
        <v>200</v>
      </c>
      <c r="D393" s="17">
        <v>200</v>
      </c>
      <c r="E393" s="18">
        <f t="shared" si="6"/>
        <v>0</v>
      </c>
    </row>
    <row r="394" spans="1:5" x14ac:dyDescent="0.25">
      <c r="A394" s="16" t="s">
        <v>15</v>
      </c>
      <c r="B394" s="17">
        <v>643.1</v>
      </c>
      <c r="C394" s="17">
        <v>700</v>
      </c>
      <c r="D394" s="17">
        <v>700</v>
      </c>
      <c r="E394" s="18">
        <f t="shared" si="6"/>
        <v>0</v>
      </c>
    </row>
    <row r="395" spans="1:5" x14ac:dyDescent="0.25">
      <c r="A395" s="19" t="s">
        <v>16</v>
      </c>
      <c r="B395" s="20">
        <v>690.82</v>
      </c>
      <c r="C395" s="20">
        <v>900</v>
      </c>
      <c r="D395" s="20">
        <v>900</v>
      </c>
      <c r="E395" s="21">
        <f t="shared" si="6"/>
        <v>0</v>
      </c>
    </row>
    <row r="396" spans="1:5" x14ac:dyDescent="0.25">
      <c r="A396" s="16" t="s">
        <v>33</v>
      </c>
      <c r="B396" s="17">
        <v>2317.86</v>
      </c>
      <c r="C396" s="17">
        <v>2600</v>
      </c>
      <c r="D396" s="17">
        <v>2600</v>
      </c>
      <c r="E396" s="18">
        <f t="shared" si="6"/>
        <v>0</v>
      </c>
    </row>
    <row r="397" spans="1:5" x14ac:dyDescent="0.25">
      <c r="A397" s="19" t="s">
        <v>34</v>
      </c>
      <c r="B397" s="20">
        <v>2317.86</v>
      </c>
      <c r="C397" s="20">
        <v>2600</v>
      </c>
      <c r="D397" s="20">
        <v>2600</v>
      </c>
      <c r="E397" s="21">
        <f t="shared" si="6"/>
        <v>0</v>
      </c>
    </row>
    <row r="398" spans="1:5" ht="15.75" thickBot="1" x14ac:dyDescent="0.3">
      <c r="A398" s="22" t="s">
        <v>184</v>
      </c>
      <c r="B398" s="23">
        <v>307745.14999999991</v>
      </c>
      <c r="C398" s="23">
        <v>308237</v>
      </c>
      <c r="D398" s="23">
        <v>295284</v>
      </c>
      <c r="E398" s="24">
        <f t="shared" si="6"/>
        <v>-12953</v>
      </c>
    </row>
    <row r="399" spans="1:5" ht="15.75" thickBot="1" x14ac:dyDescent="0.3">
      <c r="A399" s="36"/>
      <c r="B399" s="34"/>
      <c r="C399" s="34"/>
      <c r="D399" s="34"/>
      <c r="E399" s="35"/>
    </row>
    <row r="400" spans="1:5" ht="15.75" thickBot="1" x14ac:dyDescent="0.3">
      <c r="A400" s="37" t="s">
        <v>185</v>
      </c>
      <c r="B400" s="38"/>
      <c r="C400" s="38"/>
      <c r="D400" s="38"/>
      <c r="E400" s="39"/>
    </row>
    <row r="401" spans="1:5" x14ac:dyDescent="0.25">
      <c r="A401" s="13" t="s">
        <v>10</v>
      </c>
      <c r="B401" s="14">
        <v>418321.58999999985</v>
      </c>
      <c r="C401" s="14">
        <v>419496</v>
      </c>
      <c r="D401" s="14">
        <v>468168</v>
      </c>
      <c r="E401" s="15">
        <f t="shared" si="6"/>
        <v>48672</v>
      </c>
    </row>
    <row r="402" spans="1:5" x14ac:dyDescent="0.25">
      <c r="A402" s="16" t="s">
        <v>11</v>
      </c>
      <c r="B402" s="17">
        <v>0</v>
      </c>
      <c r="C402" s="17"/>
      <c r="D402" s="17"/>
      <c r="E402" s="18">
        <f t="shared" si="6"/>
        <v>0</v>
      </c>
    </row>
    <row r="403" spans="1:5" x14ac:dyDescent="0.25">
      <c r="A403" s="16" t="s">
        <v>12</v>
      </c>
      <c r="B403" s="17">
        <v>194101.18000000005</v>
      </c>
      <c r="C403" s="17">
        <v>194101</v>
      </c>
      <c r="D403" s="17">
        <v>187641</v>
      </c>
      <c r="E403" s="18">
        <f t="shared" si="6"/>
        <v>-6460</v>
      </c>
    </row>
    <row r="404" spans="1:5" x14ac:dyDescent="0.25">
      <c r="A404" s="19" t="s">
        <v>13</v>
      </c>
      <c r="B404" s="20">
        <v>612422.7699999999</v>
      </c>
      <c r="C404" s="20">
        <v>613597</v>
      </c>
      <c r="D404" s="20">
        <v>655809</v>
      </c>
      <c r="E404" s="21">
        <f t="shared" si="6"/>
        <v>42212</v>
      </c>
    </row>
    <row r="405" spans="1:5" x14ac:dyDescent="0.25">
      <c r="A405" s="16" t="s">
        <v>27</v>
      </c>
      <c r="B405" s="17">
        <v>0</v>
      </c>
      <c r="C405" s="17">
        <v>5375</v>
      </c>
      <c r="D405" s="17">
        <v>500</v>
      </c>
      <c r="E405" s="18">
        <f t="shared" si="6"/>
        <v>-4875</v>
      </c>
    </row>
    <row r="406" spans="1:5" x14ac:dyDescent="0.25">
      <c r="A406" s="16" t="s">
        <v>14</v>
      </c>
      <c r="B406" s="17">
        <v>13152.160000000002</v>
      </c>
      <c r="C406" s="17">
        <v>24745</v>
      </c>
      <c r="D406" s="17">
        <v>13245</v>
      </c>
      <c r="E406" s="18">
        <f t="shared" si="6"/>
        <v>-11500</v>
      </c>
    </row>
    <row r="407" spans="1:5" x14ac:dyDescent="0.25">
      <c r="A407" s="16" t="s">
        <v>15</v>
      </c>
      <c r="B407" s="17">
        <v>680.38000000000011</v>
      </c>
      <c r="C407" s="17">
        <v>3000</v>
      </c>
      <c r="D407" s="17">
        <v>3000</v>
      </c>
      <c r="E407" s="18">
        <f t="shared" si="6"/>
        <v>0</v>
      </c>
    </row>
    <row r="408" spans="1:5" x14ac:dyDescent="0.25">
      <c r="A408" s="19" t="s">
        <v>16</v>
      </c>
      <c r="B408" s="20">
        <v>13832.54</v>
      </c>
      <c r="C408" s="20">
        <v>33120</v>
      </c>
      <c r="D408" s="20">
        <v>16745</v>
      </c>
      <c r="E408" s="21">
        <f t="shared" si="6"/>
        <v>-16375</v>
      </c>
    </row>
    <row r="409" spans="1:5" x14ac:dyDescent="0.25">
      <c r="A409" s="16" t="s">
        <v>28</v>
      </c>
      <c r="B409" s="17">
        <v>15187.75</v>
      </c>
      <c r="C409" s="17">
        <v>20500</v>
      </c>
      <c r="D409" s="17">
        <v>10000</v>
      </c>
      <c r="E409" s="18">
        <f t="shared" si="6"/>
        <v>-10500</v>
      </c>
    </row>
    <row r="410" spans="1:5" x14ac:dyDescent="0.25">
      <c r="A410" s="16" t="s">
        <v>17</v>
      </c>
      <c r="B410" s="17"/>
      <c r="C410" s="17">
        <v>0</v>
      </c>
      <c r="D410" s="17">
        <v>1875</v>
      </c>
      <c r="E410" s="18">
        <f t="shared" si="6"/>
        <v>1875</v>
      </c>
    </row>
    <row r="411" spans="1:5" x14ac:dyDescent="0.25">
      <c r="A411" s="19" t="s">
        <v>18</v>
      </c>
      <c r="B411" s="20">
        <v>15187.75</v>
      </c>
      <c r="C411" s="20">
        <v>20500</v>
      </c>
      <c r="D411" s="20">
        <v>11875</v>
      </c>
      <c r="E411" s="21">
        <f t="shared" si="6"/>
        <v>-8625</v>
      </c>
    </row>
    <row r="412" spans="1:5" ht="15.75" thickBot="1" x14ac:dyDescent="0.3">
      <c r="A412" s="22" t="s">
        <v>186</v>
      </c>
      <c r="B412" s="23">
        <v>641443.05999999994</v>
      </c>
      <c r="C412" s="23">
        <v>667217</v>
      </c>
      <c r="D412" s="23">
        <v>684429</v>
      </c>
      <c r="E412" s="24">
        <f t="shared" si="6"/>
        <v>17212</v>
      </c>
    </row>
    <row r="413" spans="1:5" ht="15.75" thickBot="1" x14ac:dyDescent="0.3">
      <c r="A413" s="36"/>
      <c r="B413" s="34"/>
      <c r="C413" s="34"/>
      <c r="D413" s="34"/>
      <c r="E413" s="35"/>
    </row>
    <row r="414" spans="1:5" ht="15.75" thickBot="1" x14ac:dyDescent="0.3">
      <c r="A414" s="37" t="s">
        <v>187</v>
      </c>
      <c r="B414" s="38"/>
      <c r="C414" s="38"/>
      <c r="D414" s="38"/>
      <c r="E414" s="39"/>
    </row>
    <row r="415" spans="1:5" x14ac:dyDescent="0.25">
      <c r="A415" s="13" t="s">
        <v>10</v>
      </c>
      <c r="B415" s="14">
        <v>290577.68999999983</v>
      </c>
      <c r="C415" s="14">
        <v>290577</v>
      </c>
      <c r="D415" s="14">
        <v>290704</v>
      </c>
      <c r="E415" s="15">
        <f t="shared" si="6"/>
        <v>127</v>
      </c>
    </row>
    <row r="416" spans="1:5" x14ac:dyDescent="0.25">
      <c r="A416" s="16" t="s">
        <v>12</v>
      </c>
      <c r="B416" s="17">
        <v>134828.24000000002</v>
      </c>
      <c r="C416" s="17">
        <v>134828</v>
      </c>
      <c r="D416" s="17">
        <v>116513</v>
      </c>
      <c r="E416" s="18">
        <f t="shared" si="6"/>
        <v>-18315</v>
      </c>
    </row>
    <row r="417" spans="1:5" x14ac:dyDescent="0.25">
      <c r="A417" s="19" t="s">
        <v>13</v>
      </c>
      <c r="B417" s="20">
        <v>425405.92999999982</v>
      </c>
      <c r="C417" s="20">
        <v>425405</v>
      </c>
      <c r="D417" s="20">
        <v>407217</v>
      </c>
      <c r="E417" s="21">
        <f t="shared" si="6"/>
        <v>-18188</v>
      </c>
    </row>
    <row r="418" spans="1:5" x14ac:dyDescent="0.25">
      <c r="A418" s="16" t="s">
        <v>14</v>
      </c>
      <c r="B418" s="17">
        <v>4277.3</v>
      </c>
      <c r="C418" s="17">
        <v>4278</v>
      </c>
      <c r="D418" s="17">
        <v>4000</v>
      </c>
      <c r="E418" s="18">
        <f t="shared" si="6"/>
        <v>-278</v>
      </c>
    </row>
    <row r="419" spans="1:5" x14ac:dyDescent="0.25">
      <c r="A419" s="16" t="s">
        <v>15</v>
      </c>
      <c r="B419" s="17">
        <v>933.93999999999994</v>
      </c>
      <c r="C419" s="17">
        <v>3642</v>
      </c>
      <c r="D419" s="17">
        <v>2400</v>
      </c>
      <c r="E419" s="18">
        <f t="shared" si="6"/>
        <v>-1242</v>
      </c>
    </row>
    <row r="420" spans="1:5" x14ac:dyDescent="0.25">
      <c r="A420" s="19" t="s">
        <v>16</v>
      </c>
      <c r="B420" s="20">
        <v>5211.24</v>
      </c>
      <c r="C420" s="20">
        <v>7920</v>
      </c>
      <c r="D420" s="20">
        <v>6400</v>
      </c>
      <c r="E420" s="21">
        <f t="shared" si="6"/>
        <v>-1520</v>
      </c>
    </row>
    <row r="421" spans="1:5" x14ac:dyDescent="0.25">
      <c r="A421" s="16" t="s">
        <v>33</v>
      </c>
      <c r="B421" s="17"/>
      <c r="C421" s="17">
        <v>4000</v>
      </c>
      <c r="D421" s="17">
        <v>0</v>
      </c>
      <c r="E421" s="18">
        <f t="shared" si="6"/>
        <v>-4000</v>
      </c>
    </row>
    <row r="422" spans="1:5" x14ac:dyDescent="0.25">
      <c r="A422" s="19" t="s">
        <v>34</v>
      </c>
      <c r="B422" s="20"/>
      <c r="C422" s="20">
        <v>4000</v>
      </c>
      <c r="D422" s="20">
        <v>0</v>
      </c>
      <c r="E422" s="21">
        <f t="shared" si="6"/>
        <v>-4000</v>
      </c>
    </row>
    <row r="423" spans="1:5" ht="15.75" thickBot="1" x14ac:dyDescent="0.3">
      <c r="A423" s="22" t="s">
        <v>188</v>
      </c>
      <c r="B423" s="23">
        <v>430617.16999999981</v>
      </c>
      <c r="C423" s="23">
        <v>437325</v>
      </c>
      <c r="D423" s="23">
        <v>413617</v>
      </c>
      <c r="E423" s="24">
        <f t="shared" si="6"/>
        <v>-23708</v>
      </c>
    </row>
    <row r="424" spans="1:5" ht="15.75" thickBot="1" x14ac:dyDescent="0.3">
      <c r="A424" s="36"/>
      <c r="B424" s="34"/>
      <c r="C424" s="34"/>
      <c r="D424" s="34"/>
      <c r="E424" s="35"/>
    </row>
    <row r="425" spans="1:5" ht="15.75" thickBot="1" x14ac:dyDescent="0.3">
      <c r="A425" s="37" t="s">
        <v>189</v>
      </c>
      <c r="B425" s="38"/>
      <c r="C425" s="38"/>
      <c r="D425" s="38"/>
      <c r="E425" s="39"/>
    </row>
    <row r="426" spans="1:5" x14ac:dyDescent="0.25">
      <c r="A426" s="13" t="s">
        <v>10</v>
      </c>
      <c r="B426" s="14">
        <v>248762.96</v>
      </c>
      <c r="C426" s="14">
        <v>248761</v>
      </c>
      <c r="D426" s="14">
        <v>221708</v>
      </c>
      <c r="E426" s="15">
        <f t="shared" si="6"/>
        <v>-27053</v>
      </c>
    </row>
    <row r="427" spans="1:5" x14ac:dyDescent="0.25">
      <c r="A427" s="16" t="s">
        <v>11</v>
      </c>
      <c r="B427" s="17">
        <v>3682.5</v>
      </c>
      <c r="C427" s="17">
        <v>3805</v>
      </c>
      <c r="D427" s="17"/>
      <c r="E427" s="18">
        <f t="shared" si="6"/>
        <v>-3805</v>
      </c>
    </row>
    <row r="428" spans="1:5" x14ac:dyDescent="0.25">
      <c r="A428" s="16" t="s">
        <v>12</v>
      </c>
      <c r="B428" s="17">
        <v>103559.15000000001</v>
      </c>
      <c r="C428" s="17">
        <v>103559</v>
      </c>
      <c r="D428" s="17">
        <v>88860</v>
      </c>
      <c r="E428" s="18">
        <f t="shared" si="6"/>
        <v>-14699</v>
      </c>
    </row>
    <row r="429" spans="1:5" x14ac:dyDescent="0.25">
      <c r="A429" s="19" t="s">
        <v>13</v>
      </c>
      <c r="B429" s="20">
        <v>356004.61</v>
      </c>
      <c r="C429" s="20">
        <v>356125</v>
      </c>
      <c r="D429" s="20">
        <v>310568</v>
      </c>
      <c r="E429" s="21">
        <f t="shared" si="6"/>
        <v>-45557</v>
      </c>
    </row>
    <row r="430" spans="1:5" x14ac:dyDescent="0.25">
      <c r="A430" s="16" t="s">
        <v>27</v>
      </c>
      <c r="B430" s="17"/>
      <c r="C430" s="17">
        <v>2000</v>
      </c>
      <c r="D430" s="17">
        <v>2000</v>
      </c>
      <c r="E430" s="18">
        <f t="shared" si="6"/>
        <v>0</v>
      </c>
    </row>
    <row r="431" spans="1:5" x14ac:dyDescent="0.25">
      <c r="A431" s="16" t="s">
        <v>14</v>
      </c>
      <c r="B431" s="17">
        <v>258.92</v>
      </c>
      <c r="C431" s="17">
        <v>3100</v>
      </c>
      <c r="D431" s="17">
        <v>2600</v>
      </c>
      <c r="E431" s="18">
        <f t="shared" si="6"/>
        <v>-500</v>
      </c>
    </row>
    <row r="432" spans="1:5" x14ac:dyDescent="0.25">
      <c r="A432" s="16" t="s">
        <v>15</v>
      </c>
      <c r="B432" s="17">
        <v>1070.03</v>
      </c>
      <c r="C432" s="17">
        <v>4000</v>
      </c>
      <c r="D432" s="17">
        <v>3482</v>
      </c>
      <c r="E432" s="18">
        <f t="shared" si="6"/>
        <v>-518</v>
      </c>
    </row>
    <row r="433" spans="1:5" x14ac:dyDescent="0.25">
      <c r="A433" s="19" t="s">
        <v>16</v>
      </c>
      <c r="B433" s="20">
        <v>1328.95</v>
      </c>
      <c r="C433" s="20">
        <v>9100</v>
      </c>
      <c r="D433" s="20">
        <v>8082</v>
      </c>
      <c r="E433" s="21">
        <f t="shared" si="6"/>
        <v>-1018</v>
      </c>
    </row>
    <row r="434" spans="1:5" x14ac:dyDescent="0.25">
      <c r="A434" s="16" t="s">
        <v>33</v>
      </c>
      <c r="B434" s="17"/>
      <c r="C434" s="17">
        <v>545</v>
      </c>
      <c r="D434" s="17">
        <v>3350</v>
      </c>
      <c r="E434" s="18">
        <f t="shared" si="6"/>
        <v>2805</v>
      </c>
    </row>
    <row r="435" spans="1:5" x14ac:dyDescent="0.25">
      <c r="A435" s="19" t="s">
        <v>34</v>
      </c>
      <c r="B435" s="20"/>
      <c r="C435" s="20">
        <v>545</v>
      </c>
      <c r="D435" s="20">
        <v>3350</v>
      </c>
      <c r="E435" s="21">
        <f t="shared" si="6"/>
        <v>2805</v>
      </c>
    </row>
    <row r="436" spans="1:5" ht="15.75" thickBot="1" x14ac:dyDescent="0.3">
      <c r="A436" s="22" t="s">
        <v>190</v>
      </c>
      <c r="B436" s="23">
        <v>357333.56</v>
      </c>
      <c r="C436" s="23">
        <v>365770</v>
      </c>
      <c r="D436" s="23">
        <v>322000</v>
      </c>
      <c r="E436" s="24">
        <f t="shared" si="6"/>
        <v>-43770</v>
      </c>
    </row>
    <row r="437" spans="1:5" ht="15.75" thickBot="1" x14ac:dyDescent="0.3">
      <c r="A437" s="36"/>
      <c r="B437" s="34"/>
      <c r="C437" s="34"/>
      <c r="D437" s="34"/>
      <c r="E437" s="35"/>
    </row>
    <row r="438" spans="1:5" ht="15.75" thickBot="1" x14ac:dyDescent="0.3">
      <c r="A438" s="37" t="s">
        <v>191</v>
      </c>
      <c r="B438" s="38"/>
      <c r="C438" s="38"/>
      <c r="D438" s="38"/>
      <c r="E438" s="39"/>
    </row>
    <row r="439" spans="1:5" x14ac:dyDescent="0.25">
      <c r="A439" s="13" t="s">
        <v>10</v>
      </c>
      <c r="B439" s="14">
        <v>112340.40000000001</v>
      </c>
      <c r="C439" s="14">
        <v>112340</v>
      </c>
      <c r="D439" s="14">
        <v>112340</v>
      </c>
      <c r="E439" s="15">
        <f t="shared" si="6"/>
        <v>0</v>
      </c>
    </row>
    <row r="440" spans="1:5" x14ac:dyDescent="0.25">
      <c r="A440" s="16" t="s">
        <v>11</v>
      </c>
      <c r="B440" s="17">
        <v>0</v>
      </c>
      <c r="C440" s="17"/>
      <c r="D440" s="17"/>
      <c r="E440" s="18">
        <f t="shared" si="6"/>
        <v>0</v>
      </c>
    </row>
    <row r="441" spans="1:5" x14ac:dyDescent="0.25">
      <c r="A441" s="16" t="s">
        <v>12</v>
      </c>
      <c r="B441" s="17">
        <v>52125.889999999963</v>
      </c>
      <c r="C441" s="17">
        <v>52126</v>
      </c>
      <c r="D441" s="17">
        <v>45026</v>
      </c>
      <c r="E441" s="18">
        <f t="shared" si="6"/>
        <v>-7100</v>
      </c>
    </row>
    <row r="442" spans="1:5" x14ac:dyDescent="0.25">
      <c r="A442" s="19" t="s">
        <v>13</v>
      </c>
      <c r="B442" s="20">
        <v>164466.28999999998</v>
      </c>
      <c r="C442" s="20">
        <v>164466</v>
      </c>
      <c r="D442" s="20">
        <v>157366</v>
      </c>
      <c r="E442" s="21">
        <f t="shared" si="6"/>
        <v>-7100</v>
      </c>
    </row>
    <row r="443" spans="1:5" x14ac:dyDescent="0.25">
      <c r="A443" s="16" t="s">
        <v>14</v>
      </c>
      <c r="B443" s="17">
        <v>277.26</v>
      </c>
      <c r="C443" s="17">
        <v>1207</v>
      </c>
      <c r="D443" s="17"/>
      <c r="E443" s="18">
        <f t="shared" si="6"/>
        <v>-1207</v>
      </c>
    </row>
    <row r="444" spans="1:5" x14ac:dyDescent="0.25">
      <c r="A444" s="16" t="s">
        <v>15</v>
      </c>
      <c r="B444" s="17">
        <v>1400.81</v>
      </c>
      <c r="C444" s="17">
        <v>1485</v>
      </c>
      <c r="D444" s="17">
        <v>400</v>
      </c>
      <c r="E444" s="18">
        <f t="shared" si="6"/>
        <v>-1085</v>
      </c>
    </row>
    <row r="445" spans="1:5" x14ac:dyDescent="0.25">
      <c r="A445" s="19" t="s">
        <v>16</v>
      </c>
      <c r="B445" s="20">
        <v>1678.07</v>
      </c>
      <c r="C445" s="20">
        <v>2692</v>
      </c>
      <c r="D445" s="20">
        <v>400</v>
      </c>
      <c r="E445" s="21">
        <f t="shared" ref="E445:E500" si="7">D445-C445</f>
        <v>-2292</v>
      </c>
    </row>
    <row r="446" spans="1:5" x14ac:dyDescent="0.25">
      <c r="A446" s="16" t="s">
        <v>28</v>
      </c>
      <c r="B446" s="17">
        <v>1206.69</v>
      </c>
      <c r="C446" s="17">
        <v>0</v>
      </c>
      <c r="D446" s="17">
        <v>0</v>
      </c>
      <c r="E446" s="18">
        <f t="shared" si="7"/>
        <v>0</v>
      </c>
    </row>
    <row r="447" spans="1:5" x14ac:dyDescent="0.25">
      <c r="A447" s="16" t="s">
        <v>17</v>
      </c>
      <c r="B447" s="17"/>
      <c r="C447" s="17">
        <v>1018</v>
      </c>
      <c r="D447" s="17">
        <v>518</v>
      </c>
      <c r="E447" s="18">
        <f t="shared" si="7"/>
        <v>-500</v>
      </c>
    </row>
    <row r="448" spans="1:5" x14ac:dyDescent="0.25">
      <c r="A448" s="19" t="s">
        <v>18</v>
      </c>
      <c r="B448" s="20">
        <v>1206.69</v>
      </c>
      <c r="C448" s="20">
        <v>1018</v>
      </c>
      <c r="D448" s="20">
        <v>518</v>
      </c>
      <c r="E448" s="21">
        <f t="shared" si="7"/>
        <v>-500</v>
      </c>
    </row>
    <row r="449" spans="1:5" x14ac:dyDescent="0.25">
      <c r="A449" s="16" t="s">
        <v>33</v>
      </c>
      <c r="B449" s="17"/>
      <c r="C449" s="17">
        <v>0</v>
      </c>
      <c r="D449" s="17"/>
      <c r="E449" s="18">
        <f t="shared" si="7"/>
        <v>0</v>
      </c>
    </row>
    <row r="450" spans="1:5" x14ac:dyDescent="0.25">
      <c r="A450" s="19" t="s">
        <v>34</v>
      </c>
      <c r="B450" s="20"/>
      <c r="C450" s="20">
        <v>0</v>
      </c>
      <c r="D450" s="20"/>
      <c r="E450" s="21">
        <f t="shared" si="7"/>
        <v>0</v>
      </c>
    </row>
    <row r="451" spans="1:5" ht="15.75" thickBot="1" x14ac:dyDescent="0.3">
      <c r="A451" s="22" t="s">
        <v>192</v>
      </c>
      <c r="B451" s="23">
        <v>167351.04999999999</v>
      </c>
      <c r="C451" s="23">
        <v>168176</v>
      </c>
      <c r="D451" s="23">
        <v>158284</v>
      </c>
      <c r="E451" s="24">
        <f t="shared" si="7"/>
        <v>-9892</v>
      </c>
    </row>
    <row r="452" spans="1:5" ht="15.75" thickBot="1" x14ac:dyDescent="0.3">
      <c r="A452" s="36"/>
      <c r="B452" s="34"/>
      <c r="C452" s="34"/>
      <c r="D452" s="34"/>
      <c r="E452" s="35"/>
    </row>
    <row r="453" spans="1:5" ht="15.75" thickBot="1" x14ac:dyDescent="0.3">
      <c r="A453" s="37" t="s">
        <v>193</v>
      </c>
      <c r="B453" s="38"/>
      <c r="C453" s="38"/>
      <c r="D453" s="38"/>
      <c r="E453" s="39"/>
    </row>
    <row r="454" spans="1:5" x14ac:dyDescent="0.25">
      <c r="A454" s="13" t="s">
        <v>10</v>
      </c>
      <c r="B454" s="14">
        <v>1243571.0299999998</v>
      </c>
      <c r="C454" s="14">
        <v>1244802</v>
      </c>
      <c r="D454" s="14">
        <v>1132845</v>
      </c>
      <c r="E454" s="15">
        <f t="shared" si="7"/>
        <v>-111957</v>
      </c>
    </row>
    <row r="455" spans="1:5" x14ac:dyDescent="0.25">
      <c r="A455" s="16" t="s">
        <v>11</v>
      </c>
      <c r="B455" s="17">
        <v>93192.239999999976</v>
      </c>
      <c r="C455" s="17">
        <v>30000</v>
      </c>
      <c r="D455" s="17">
        <v>30000</v>
      </c>
      <c r="E455" s="18">
        <f t="shared" si="7"/>
        <v>0</v>
      </c>
    </row>
    <row r="456" spans="1:5" x14ac:dyDescent="0.25">
      <c r="A456" s="16" t="s">
        <v>12</v>
      </c>
      <c r="B456" s="17">
        <v>445019.64999999991</v>
      </c>
      <c r="C456" s="17">
        <v>445020</v>
      </c>
      <c r="D456" s="17">
        <v>466067</v>
      </c>
      <c r="E456" s="18">
        <f t="shared" si="7"/>
        <v>21047</v>
      </c>
    </row>
    <row r="457" spans="1:5" x14ac:dyDescent="0.25">
      <c r="A457" s="19" t="s">
        <v>13</v>
      </c>
      <c r="B457" s="20">
        <v>1781782.9199999997</v>
      </c>
      <c r="C457" s="20">
        <v>1719822</v>
      </c>
      <c r="D457" s="20">
        <v>1628912</v>
      </c>
      <c r="E457" s="21">
        <f t="shared" si="7"/>
        <v>-90910</v>
      </c>
    </row>
    <row r="458" spans="1:5" x14ac:dyDescent="0.25">
      <c r="A458" s="16" t="s">
        <v>27</v>
      </c>
      <c r="B458" s="17">
        <v>-96</v>
      </c>
      <c r="C458" s="17">
        <v>0</v>
      </c>
      <c r="D458" s="17">
        <v>1500</v>
      </c>
      <c r="E458" s="18">
        <f t="shared" si="7"/>
        <v>1500</v>
      </c>
    </row>
    <row r="459" spans="1:5" x14ac:dyDescent="0.25">
      <c r="A459" s="16" t="s">
        <v>14</v>
      </c>
      <c r="B459" s="17">
        <v>90118.420000000027</v>
      </c>
      <c r="C459" s="17">
        <v>103077</v>
      </c>
      <c r="D459" s="17">
        <v>59528</v>
      </c>
      <c r="E459" s="18">
        <f t="shared" si="7"/>
        <v>-43549</v>
      </c>
    </row>
    <row r="460" spans="1:5" x14ac:dyDescent="0.25">
      <c r="A460" s="16" t="s">
        <v>15</v>
      </c>
      <c r="B460" s="17">
        <v>86348.959999999992</v>
      </c>
      <c r="C460" s="17">
        <v>86349</v>
      </c>
      <c r="D460" s="17">
        <v>93500</v>
      </c>
      <c r="E460" s="18">
        <f t="shared" si="7"/>
        <v>7151</v>
      </c>
    </row>
    <row r="461" spans="1:5" x14ac:dyDescent="0.25">
      <c r="A461" s="19" t="s">
        <v>16</v>
      </c>
      <c r="B461" s="20">
        <v>176371.38</v>
      </c>
      <c r="C461" s="20">
        <v>189426</v>
      </c>
      <c r="D461" s="20">
        <v>154528</v>
      </c>
      <c r="E461" s="21">
        <f t="shared" si="7"/>
        <v>-34898</v>
      </c>
    </row>
    <row r="462" spans="1:5" x14ac:dyDescent="0.25">
      <c r="A462" s="16" t="s">
        <v>28</v>
      </c>
      <c r="B462" s="17">
        <v>14242</v>
      </c>
      <c r="C462" s="17">
        <v>14242</v>
      </c>
      <c r="D462" s="17">
        <v>1800</v>
      </c>
      <c r="E462" s="18">
        <f t="shared" si="7"/>
        <v>-12442</v>
      </c>
    </row>
    <row r="463" spans="1:5" x14ac:dyDescent="0.25">
      <c r="A463" s="16" t="s">
        <v>17</v>
      </c>
      <c r="B463" s="17"/>
      <c r="C463" s="17">
        <v>4215</v>
      </c>
      <c r="D463" s="17">
        <v>3955</v>
      </c>
      <c r="E463" s="18">
        <f t="shared" si="7"/>
        <v>-260</v>
      </c>
    </row>
    <row r="464" spans="1:5" x14ac:dyDescent="0.25">
      <c r="A464" s="19" t="s">
        <v>18</v>
      </c>
      <c r="B464" s="20">
        <v>14242</v>
      </c>
      <c r="C464" s="20">
        <v>18457</v>
      </c>
      <c r="D464" s="20">
        <v>5755</v>
      </c>
      <c r="E464" s="21">
        <f t="shared" si="7"/>
        <v>-12702</v>
      </c>
    </row>
    <row r="465" spans="1:5" x14ac:dyDescent="0.25">
      <c r="A465" s="16" t="s">
        <v>33</v>
      </c>
      <c r="B465" s="17">
        <v>11466.58</v>
      </c>
      <c r="C465" s="17">
        <v>11467</v>
      </c>
      <c r="D465" s="17">
        <v>39000</v>
      </c>
      <c r="E465" s="18">
        <f t="shared" si="7"/>
        <v>27533</v>
      </c>
    </row>
    <row r="466" spans="1:5" x14ac:dyDescent="0.25">
      <c r="A466" s="19" t="s">
        <v>34</v>
      </c>
      <c r="B466" s="20">
        <v>11466.58</v>
      </c>
      <c r="C466" s="20">
        <v>11467</v>
      </c>
      <c r="D466" s="20">
        <v>39000</v>
      </c>
      <c r="E466" s="21">
        <f t="shared" si="7"/>
        <v>27533</v>
      </c>
    </row>
    <row r="467" spans="1:5" ht="15.75" thickBot="1" x14ac:dyDescent="0.3">
      <c r="A467" s="22" t="s">
        <v>194</v>
      </c>
      <c r="B467" s="23">
        <v>1983862.8799999997</v>
      </c>
      <c r="C467" s="23">
        <v>1939172</v>
      </c>
      <c r="D467" s="23">
        <v>1828195</v>
      </c>
      <c r="E467" s="24">
        <f t="shared" si="7"/>
        <v>-110977</v>
      </c>
    </row>
    <row r="468" spans="1:5" x14ac:dyDescent="0.25">
      <c r="A468" s="25"/>
      <c r="B468" s="26"/>
      <c r="C468" s="8"/>
      <c r="D468" s="27"/>
      <c r="E468" s="9"/>
    </row>
    <row r="469" spans="1:5" ht="15.75" thickBot="1" x14ac:dyDescent="0.3">
      <c r="A469" s="28" t="s">
        <v>195</v>
      </c>
      <c r="B469" s="29">
        <v>6939563.5100000007</v>
      </c>
      <c r="C469" s="30">
        <v>7163542</v>
      </c>
      <c r="D469" s="31">
        <v>6259876</v>
      </c>
      <c r="E469" s="32">
        <f t="shared" si="7"/>
        <v>-903666</v>
      </c>
    </row>
    <row r="470" spans="1:5" ht="15.75" thickBot="1" x14ac:dyDescent="0.3">
      <c r="A470" s="33"/>
      <c r="B470" s="34"/>
      <c r="C470" s="34"/>
      <c r="D470" s="34"/>
      <c r="E470" s="35"/>
    </row>
    <row r="471" spans="1:5" x14ac:dyDescent="0.25">
      <c r="A471" s="7" t="s">
        <v>78</v>
      </c>
      <c r="B471" s="8"/>
      <c r="C471" s="8"/>
      <c r="D471" s="8"/>
      <c r="E471" s="9"/>
    </row>
    <row r="472" spans="1:5" ht="15.75" thickBot="1" x14ac:dyDescent="0.3">
      <c r="A472" s="10" t="s">
        <v>79</v>
      </c>
      <c r="B472" s="11"/>
      <c r="C472" s="11"/>
      <c r="D472" s="11"/>
      <c r="E472" s="12"/>
    </row>
    <row r="473" spans="1:5" x14ac:dyDescent="0.25">
      <c r="A473" s="13" t="s">
        <v>10</v>
      </c>
      <c r="B473" s="14">
        <v>1074239.9299999988</v>
      </c>
      <c r="C473" s="14">
        <v>1074248</v>
      </c>
      <c r="D473" s="14">
        <v>256603</v>
      </c>
      <c r="E473" s="15">
        <f t="shared" si="7"/>
        <v>-817645</v>
      </c>
    </row>
    <row r="474" spans="1:5" x14ac:dyDescent="0.25">
      <c r="A474" s="16" t="s">
        <v>12</v>
      </c>
      <c r="B474" s="17">
        <v>-241566.59999999925</v>
      </c>
      <c r="C474" s="17">
        <v>119030</v>
      </c>
      <c r="D474" s="17">
        <v>102846</v>
      </c>
      <c r="E474" s="18">
        <f t="shared" si="7"/>
        <v>-16184</v>
      </c>
    </row>
    <row r="475" spans="1:5" x14ac:dyDescent="0.25">
      <c r="A475" s="19" t="s">
        <v>13</v>
      </c>
      <c r="B475" s="20">
        <v>832673.32999999949</v>
      </c>
      <c r="C475" s="20">
        <v>1193278</v>
      </c>
      <c r="D475" s="20">
        <v>359449</v>
      </c>
      <c r="E475" s="21">
        <f t="shared" si="7"/>
        <v>-833829</v>
      </c>
    </row>
    <row r="476" spans="1:5" x14ac:dyDescent="0.25">
      <c r="A476" s="16" t="s">
        <v>14</v>
      </c>
      <c r="B476" s="17">
        <v>77432.11000000003</v>
      </c>
      <c r="C476" s="17">
        <v>140270</v>
      </c>
      <c r="D476" s="17">
        <v>118790</v>
      </c>
      <c r="E476" s="18">
        <f t="shared" si="7"/>
        <v>-21480</v>
      </c>
    </row>
    <row r="477" spans="1:5" x14ac:dyDescent="0.25">
      <c r="A477" s="16" t="s">
        <v>15</v>
      </c>
      <c r="B477" s="17">
        <v>434940.77000000008</v>
      </c>
      <c r="C477" s="17">
        <v>433340</v>
      </c>
      <c r="D477" s="17">
        <v>433340</v>
      </c>
      <c r="E477" s="18">
        <f t="shared" si="7"/>
        <v>0</v>
      </c>
    </row>
    <row r="478" spans="1:5" x14ac:dyDescent="0.25">
      <c r="A478" s="19" t="s">
        <v>16</v>
      </c>
      <c r="B478" s="20">
        <v>512372.88000000012</v>
      </c>
      <c r="C478" s="20">
        <v>573610</v>
      </c>
      <c r="D478" s="20">
        <v>552130</v>
      </c>
      <c r="E478" s="21">
        <f t="shared" si="7"/>
        <v>-21480</v>
      </c>
    </row>
    <row r="479" spans="1:5" ht="15.75" thickBot="1" x14ac:dyDescent="0.3">
      <c r="A479" s="22" t="s">
        <v>80</v>
      </c>
      <c r="B479" s="23">
        <v>1345046.2099999995</v>
      </c>
      <c r="C479" s="23">
        <v>1766888</v>
      </c>
      <c r="D479" s="23">
        <v>911579</v>
      </c>
      <c r="E479" s="24">
        <f t="shared" si="7"/>
        <v>-855309</v>
      </c>
    </row>
    <row r="480" spans="1:5" x14ac:dyDescent="0.25">
      <c r="A480" s="25"/>
      <c r="B480" s="26"/>
      <c r="C480" s="8"/>
      <c r="D480" s="27"/>
      <c r="E480" s="9"/>
    </row>
    <row r="481" spans="1:5" ht="15.75" thickBot="1" x14ac:dyDescent="0.3">
      <c r="A481" s="28" t="s">
        <v>81</v>
      </c>
      <c r="B481" s="29">
        <v>1345046.2099999995</v>
      </c>
      <c r="C481" s="30">
        <v>1766888</v>
      </c>
      <c r="D481" s="31">
        <v>911579</v>
      </c>
      <c r="E481" s="32">
        <f t="shared" si="7"/>
        <v>-855309</v>
      </c>
    </row>
    <row r="482" spans="1:5" ht="15.75" thickBot="1" x14ac:dyDescent="0.3">
      <c r="A482" s="33"/>
      <c r="B482" s="34"/>
      <c r="C482" s="34"/>
      <c r="D482" s="34"/>
      <c r="E482" s="35"/>
    </row>
    <row r="483" spans="1:5" x14ac:dyDescent="0.25">
      <c r="A483" s="7" t="s">
        <v>196</v>
      </c>
      <c r="B483" s="8"/>
      <c r="C483" s="8"/>
      <c r="D483" s="8"/>
      <c r="E483" s="9"/>
    </row>
    <row r="484" spans="1:5" ht="15.75" thickBot="1" x14ac:dyDescent="0.3">
      <c r="A484" s="10" t="s">
        <v>197</v>
      </c>
      <c r="B484" s="11"/>
      <c r="C484" s="11"/>
      <c r="D484" s="11"/>
      <c r="E484" s="12"/>
    </row>
    <row r="485" spans="1:5" x14ac:dyDescent="0.25">
      <c r="A485" s="13" t="s">
        <v>14</v>
      </c>
      <c r="B485" s="14">
        <v>5150</v>
      </c>
      <c r="C485" s="14">
        <v>5150</v>
      </c>
      <c r="D485" s="14"/>
      <c r="E485" s="15">
        <f t="shared" si="7"/>
        <v>-5150</v>
      </c>
    </row>
    <row r="486" spans="1:5" x14ac:dyDescent="0.25">
      <c r="A486" s="19" t="s">
        <v>16</v>
      </c>
      <c r="B486" s="20">
        <v>5150</v>
      </c>
      <c r="C486" s="20">
        <v>5150</v>
      </c>
      <c r="D486" s="20"/>
      <c r="E486" s="21">
        <f t="shared" si="7"/>
        <v>-5150</v>
      </c>
    </row>
    <row r="487" spans="1:5" x14ac:dyDescent="0.25">
      <c r="A487" s="16" t="s">
        <v>28</v>
      </c>
      <c r="B487" s="17">
        <v>81238</v>
      </c>
      <c r="C487" s="17">
        <v>94850</v>
      </c>
      <c r="D487" s="17">
        <v>100000</v>
      </c>
      <c r="E487" s="18">
        <f t="shared" si="7"/>
        <v>5150</v>
      </c>
    </row>
    <row r="488" spans="1:5" x14ac:dyDescent="0.25">
      <c r="A488" s="19" t="s">
        <v>18</v>
      </c>
      <c r="B488" s="20">
        <v>81238</v>
      </c>
      <c r="C488" s="20">
        <v>94850</v>
      </c>
      <c r="D488" s="20">
        <v>100000</v>
      </c>
      <c r="E488" s="21">
        <f t="shared" si="7"/>
        <v>5150</v>
      </c>
    </row>
    <row r="489" spans="1:5" ht="15.75" thickBot="1" x14ac:dyDescent="0.3">
      <c r="A489" s="22" t="s">
        <v>198</v>
      </c>
      <c r="B489" s="23">
        <v>86388</v>
      </c>
      <c r="C489" s="23">
        <v>100000</v>
      </c>
      <c r="D489" s="23">
        <v>100000</v>
      </c>
      <c r="E489" s="24">
        <f t="shared" si="7"/>
        <v>0</v>
      </c>
    </row>
    <row r="490" spans="1:5" ht="15.75" thickBot="1" x14ac:dyDescent="0.3">
      <c r="A490" s="36"/>
      <c r="B490" s="34"/>
      <c r="C490" s="34"/>
      <c r="D490" s="34"/>
      <c r="E490" s="35"/>
    </row>
    <row r="491" spans="1:5" ht="15.75" thickBot="1" x14ac:dyDescent="0.3">
      <c r="A491" s="37" t="s">
        <v>199</v>
      </c>
      <c r="B491" s="38"/>
      <c r="C491" s="38"/>
      <c r="D491" s="38"/>
      <c r="E491" s="39"/>
    </row>
    <row r="492" spans="1:5" x14ac:dyDescent="0.25">
      <c r="A492" s="13" t="s">
        <v>27</v>
      </c>
      <c r="B492" s="14">
        <v>1595</v>
      </c>
      <c r="C492" s="14">
        <v>1595</v>
      </c>
      <c r="D492" s="14"/>
      <c r="E492" s="15">
        <f t="shared" si="7"/>
        <v>-1595</v>
      </c>
    </row>
    <row r="493" spans="1:5" x14ac:dyDescent="0.25">
      <c r="A493" s="16" t="s">
        <v>14</v>
      </c>
      <c r="B493" s="17"/>
      <c r="C493" s="17">
        <v>4905</v>
      </c>
      <c r="D493" s="17">
        <v>1900</v>
      </c>
      <c r="E493" s="18">
        <f t="shared" si="7"/>
        <v>-3005</v>
      </c>
    </row>
    <row r="494" spans="1:5" x14ac:dyDescent="0.25">
      <c r="A494" s="19" t="s">
        <v>16</v>
      </c>
      <c r="B494" s="20">
        <v>1595</v>
      </c>
      <c r="C494" s="20">
        <v>6500</v>
      </c>
      <c r="D494" s="20">
        <v>1900</v>
      </c>
      <c r="E494" s="21">
        <f t="shared" si="7"/>
        <v>-4600</v>
      </c>
    </row>
    <row r="495" spans="1:5" x14ac:dyDescent="0.25">
      <c r="A495" s="16" t="s">
        <v>28</v>
      </c>
      <c r="B495" s="17"/>
      <c r="C495" s="17">
        <v>4100</v>
      </c>
      <c r="D495" s="17">
        <v>4100</v>
      </c>
      <c r="E495" s="18">
        <f t="shared" si="7"/>
        <v>0</v>
      </c>
    </row>
    <row r="496" spans="1:5" x14ac:dyDescent="0.25">
      <c r="A496" s="16" t="s">
        <v>17</v>
      </c>
      <c r="B496" s="17">
        <v>40.32</v>
      </c>
      <c r="C496" s="17">
        <v>0</v>
      </c>
      <c r="D496" s="17">
        <v>1500</v>
      </c>
      <c r="E496" s="18">
        <f t="shared" si="7"/>
        <v>1500</v>
      </c>
    </row>
    <row r="497" spans="1:5" x14ac:dyDescent="0.25">
      <c r="A497" s="19" t="s">
        <v>18</v>
      </c>
      <c r="B497" s="20">
        <v>40.32</v>
      </c>
      <c r="C497" s="20">
        <v>4100</v>
      </c>
      <c r="D497" s="20">
        <v>5600</v>
      </c>
      <c r="E497" s="21">
        <f t="shared" si="7"/>
        <v>1500</v>
      </c>
    </row>
    <row r="498" spans="1:5" ht="15.75" thickBot="1" x14ac:dyDescent="0.3">
      <c r="A498" s="22" t="s">
        <v>200</v>
      </c>
      <c r="B498" s="23">
        <v>1635.32</v>
      </c>
      <c r="C498" s="23">
        <v>10600</v>
      </c>
      <c r="D498" s="23">
        <v>7500</v>
      </c>
      <c r="E498" s="24">
        <f t="shared" si="7"/>
        <v>-3100</v>
      </c>
    </row>
    <row r="499" spans="1:5" x14ac:dyDescent="0.25">
      <c r="A499" s="25"/>
      <c r="B499" s="26"/>
      <c r="C499" s="8"/>
      <c r="D499" s="27"/>
      <c r="E499" s="9"/>
    </row>
    <row r="500" spans="1:5" ht="15.75" thickBot="1" x14ac:dyDescent="0.3">
      <c r="A500" s="28" t="s">
        <v>201</v>
      </c>
      <c r="B500" s="29">
        <v>88023.32</v>
      </c>
      <c r="C500" s="30">
        <v>110600</v>
      </c>
      <c r="D500" s="31">
        <v>107500</v>
      </c>
      <c r="E500" s="32">
        <f t="shared" si="7"/>
        <v>-3100</v>
      </c>
    </row>
    <row r="501" spans="1:5" x14ac:dyDescent="0.25">
      <c r="A501" s="33"/>
      <c r="B501" s="34"/>
      <c r="C501" s="34"/>
      <c r="D501" s="34"/>
      <c r="E501" s="35"/>
    </row>
    <row r="502" spans="1:5" x14ac:dyDescent="0.25">
      <c r="A502" s="59"/>
      <c r="B502" s="34"/>
      <c r="C502" s="34"/>
      <c r="D502" s="34"/>
    </row>
    <row r="503" spans="1:5" x14ac:dyDescent="0.25">
      <c r="A503" s="33"/>
      <c r="B503" s="34"/>
      <c r="C503" s="34"/>
      <c r="D503" s="34"/>
    </row>
    <row r="504" spans="1:5" ht="15.75" thickBot="1" x14ac:dyDescent="0.3">
      <c r="A504" s="33"/>
      <c r="B504" s="34"/>
      <c r="C504" s="34"/>
      <c r="D504" s="34"/>
    </row>
    <row r="505" spans="1:5" x14ac:dyDescent="0.25">
      <c r="A505" s="46"/>
      <c r="B505" s="3" t="s">
        <v>4</v>
      </c>
      <c r="C505" s="3" t="s">
        <v>5</v>
      </c>
      <c r="D505" s="3" t="s">
        <v>5</v>
      </c>
      <c r="E505" s="47" t="s">
        <v>82</v>
      </c>
    </row>
    <row r="506" spans="1:5" x14ac:dyDescent="0.25">
      <c r="A506" s="48" t="s">
        <v>83</v>
      </c>
      <c r="B506" s="5" t="s">
        <v>6</v>
      </c>
      <c r="C506" s="5" t="s">
        <v>6</v>
      </c>
      <c r="D506" s="5" t="s">
        <v>82</v>
      </c>
      <c r="E506" s="49" t="s">
        <v>84</v>
      </c>
    </row>
    <row r="507" spans="1:5" x14ac:dyDescent="0.25">
      <c r="A507" s="50" t="s">
        <v>10</v>
      </c>
      <c r="B507" s="51">
        <f>SUMIF($A$7:$A$502,"Salaries",$B$7:$B$502)</f>
        <v>8764729.6799999997</v>
      </c>
      <c r="C507" s="51">
        <f>SUMIF($A$7:$A$502,"Salaries",$C$7:$C$502)</f>
        <v>9186151</v>
      </c>
      <c r="D507" s="51">
        <f>SUMIF($A$7:$A$502,"Salaries",$D$7:$D$502)</f>
        <v>8227628</v>
      </c>
      <c r="E507" s="52">
        <f>SUMIF($A$7:$A$502,"Salaries",$E$7:$E$502)</f>
        <v>-958523</v>
      </c>
    </row>
    <row r="508" spans="1:5" x14ac:dyDescent="0.25">
      <c r="A508" s="50" t="s">
        <v>11</v>
      </c>
      <c r="B508" s="51">
        <f>SUMIF($A$7:$A$502,"Other Compensation",$B$7:$B$502)</f>
        <v>163159.22999999998</v>
      </c>
      <c r="C508" s="51">
        <f>SUMIF($A$7:$A$502,"Other Compensation",$C$7:$C$502)</f>
        <v>98175</v>
      </c>
      <c r="D508" s="51">
        <f>SUMIF($A$7:$A$502,"Other Compensation",$D$7:$D$502)</f>
        <v>72250</v>
      </c>
      <c r="E508" s="52">
        <f>SUMIF($A$7:$A$502,"Other Compensation",$E$7:$E$502)</f>
        <v>-25925</v>
      </c>
    </row>
    <row r="509" spans="1:5" x14ac:dyDescent="0.25">
      <c r="A509" s="50" t="s">
        <v>12</v>
      </c>
      <c r="B509" s="51">
        <f>SUMIF($A$7:$A$502,"Related Benefits",$B$7:$B$502)</f>
        <v>1010010.1099999776</v>
      </c>
      <c r="C509" s="51">
        <f>SUMIF($A$7:$A$502,"Related Benefits",$C$7:$C$502)</f>
        <v>2955700</v>
      </c>
      <c r="D509" s="51">
        <f>SUMIF($A$7:$A$502,"Related Benefits",$D$7:$D$502)</f>
        <v>3326581</v>
      </c>
      <c r="E509" s="52">
        <f>SUMIF($A$7:$A$502,"Related Benefits",$E$7:$E$502)</f>
        <v>370881</v>
      </c>
    </row>
    <row r="510" spans="1:5" x14ac:dyDescent="0.25">
      <c r="A510" s="53" t="s">
        <v>85</v>
      </c>
      <c r="B510" s="54">
        <f>SUM(B507:B509)</f>
        <v>9937899.0199999772</v>
      </c>
      <c r="C510" s="54">
        <f>SUM(C507:C509)</f>
        <v>12240026</v>
      </c>
      <c r="D510" s="54">
        <f>SUM(D507:D509)</f>
        <v>11626459</v>
      </c>
      <c r="E510" s="55">
        <f>SUM(E507:E509)</f>
        <v>-613567</v>
      </c>
    </row>
    <row r="511" spans="1:5" x14ac:dyDescent="0.25">
      <c r="A511" s="50" t="s">
        <v>27</v>
      </c>
      <c r="B511" s="51">
        <f>SUMIF($A$7:$A$502,"Travel",$B$7:$B$502)</f>
        <v>7811.86</v>
      </c>
      <c r="C511" s="51">
        <f>SUMIF($A$7:$A$502,"Travel",$C$7:$C$502)</f>
        <v>56779</v>
      </c>
      <c r="D511" s="51">
        <f>SUMIF($A$7:$A$502,"Travel",$D$7:$D$502)</f>
        <v>39475</v>
      </c>
      <c r="E511" s="52">
        <f>SUMIF($A$7:$A$502,"Travel",$E$7:$E$502)</f>
        <v>-17304</v>
      </c>
    </row>
    <row r="512" spans="1:5" x14ac:dyDescent="0.25">
      <c r="A512" s="50" t="s">
        <v>14</v>
      </c>
      <c r="B512" s="51">
        <f>SUMIF($A$7:$A$502,"Operating Services",$B$7:$B$502)</f>
        <v>888470.79000000015</v>
      </c>
      <c r="C512" s="51">
        <f>SUMIF($A$7:$A$502,"Operating Services",$C$7:$C$502)</f>
        <v>1177868</v>
      </c>
      <c r="D512" s="51">
        <f>SUMIF($A$7:$A$502,"Operating Services",$D$7:$D$502)</f>
        <v>1208758</v>
      </c>
      <c r="E512" s="52">
        <f>SUMIF($A$7:$A$502,"Operating Services",$E$7:$E$502)</f>
        <v>30890</v>
      </c>
    </row>
    <row r="513" spans="1:5" x14ac:dyDescent="0.25">
      <c r="A513" s="50" t="s">
        <v>15</v>
      </c>
      <c r="B513" s="51">
        <f>SUMIF($A$7:$A$502,"Supplies",$B$7:$B$502)</f>
        <v>721722.72</v>
      </c>
      <c r="C513" s="51">
        <f>SUMIF($A$7:$A$502,"Supplies",$C$7:$C$502)</f>
        <v>756491</v>
      </c>
      <c r="D513" s="51">
        <f>SUMIF($A$7:$A$502,"Supplies",$D$7:$D$502)</f>
        <v>637909</v>
      </c>
      <c r="E513" s="52">
        <f>SUMIF($A$7:$A$502,"Supplies",$E$7:$E$502)</f>
        <v>-118582</v>
      </c>
    </row>
    <row r="514" spans="1:5" x14ac:dyDescent="0.25">
      <c r="A514" s="53" t="s">
        <v>86</v>
      </c>
      <c r="B514" s="54">
        <f>SUM(B511:B513)</f>
        <v>1618005.37</v>
      </c>
      <c r="C514" s="54">
        <f>SUM(C511:C513)</f>
        <v>1991138</v>
      </c>
      <c r="D514" s="54">
        <f>SUM(D511:D513)</f>
        <v>1886142</v>
      </c>
      <c r="E514" s="55">
        <f>SUM(E511:E513)</f>
        <v>-104996</v>
      </c>
    </row>
    <row r="515" spans="1:5" x14ac:dyDescent="0.25">
      <c r="A515" s="50" t="s">
        <v>28</v>
      </c>
      <c r="B515" s="51">
        <f>SUMIF($A$7:$A$502,"Professional Services",$B$7:$B$502)</f>
        <v>835262.45</v>
      </c>
      <c r="C515" s="51">
        <f>SUMIF($A$7:$A$502,"Professional Services",$C$7:$C$502)</f>
        <v>1252660</v>
      </c>
      <c r="D515" s="51">
        <f>SUMIF($A$7:$A$502,"Professional Services",$D$7:$D$502)</f>
        <v>898323</v>
      </c>
      <c r="E515" s="52">
        <f>SUMIF($A$7:$A$502,"Professional Services",$E$7:$E$502)</f>
        <v>-354337</v>
      </c>
    </row>
    <row r="516" spans="1:5" x14ac:dyDescent="0.25">
      <c r="A516" s="50" t="s">
        <v>17</v>
      </c>
      <c r="B516" s="51">
        <f>SUMIF($A$7:$A$502,"Other Charges",$B$7:$B$502)</f>
        <v>3227757.1399999997</v>
      </c>
      <c r="C516" s="51">
        <f>SUMIF($A$7:$A$502,"Other Charges",$C$7:$C$502)</f>
        <v>6159314</v>
      </c>
      <c r="D516" s="51">
        <f>SUMIF($A$7:$A$502,"Other Charges",$D$7:$D$502)</f>
        <v>5319680</v>
      </c>
      <c r="E516" s="52">
        <f>SUMIF($A$7:$A$502,"Other Charges",$E$7:$E$502)</f>
        <v>-839634</v>
      </c>
    </row>
    <row r="517" spans="1:5" x14ac:dyDescent="0.25">
      <c r="A517" s="53" t="s">
        <v>87</v>
      </c>
      <c r="B517" s="54">
        <f>SUM(B515:B516)</f>
        <v>4063019.59</v>
      </c>
      <c r="C517" s="54">
        <f>SUM(C515:C516)</f>
        <v>7411974</v>
      </c>
      <c r="D517" s="54">
        <f>SUM(D515:D516)</f>
        <v>6218003</v>
      </c>
      <c r="E517" s="55">
        <f>SUM(E515:E516)</f>
        <v>-1193971</v>
      </c>
    </row>
    <row r="518" spans="1:5" x14ac:dyDescent="0.25">
      <c r="A518" s="50" t="s">
        <v>33</v>
      </c>
      <c r="B518" s="51">
        <f>SUMIF($A$7:$A$502,"General Acquisitions",$B$7:$B$502)</f>
        <v>16934.77</v>
      </c>
      <c r="C518" s="51">
        <f>SUMIF($A$7:$A$502,"General Acquisitions",$C$7:$C$502)</f>
        <v>47695</v>
      </c>
      <c r="D518" s="51">
        <f>SUMIF($A$7:$A$502,"General Acquisitions",$D$7:$D$502)</f>
        <v>66025</v>
      </c>
      <c r="E518" s="52">
        <f>SUMIF($A$7:$A$502,"General Acquisitions",$E$7:$E$502)</f>
        <v>18330</v>
      </c>
    </row>
    <row r="519" spans="1:5" x14ac:dyDescent="0.25">
      <c r="A519" s="50" t="s">
        <v>53</v>
      </c>
      <c r="B519" s="51">
        <f>SUMIF($A$7:$A$502,"Library Acquisitions",$B$7:$B$502)</f>
        <v>0</v>
      </c>
      <c r="C519" s="51">
        <f>SUMIF($A$7:$A$502,"Library Acquisitions",$C$7:$C$502)</f>
        <v>0</v>
      </c>
      <c r="D519" s="51">
        <f>SUMIF($A$7:$A$502,"Library Acquisitions",$D$7:$D$502)</f>
        <v>0</v>
      </c>
      <c r="E519" s="52">
        <f>SUMIF($A$7:$A$502,"Library Acquisitions",$E$7:$E$502)</f>
        <v>0</v>
      </c>
    </row>
    <row r="520" spans="1:5" x14ac:dyDescent="0.25">
      <c r="A520" s="50" t="s">
        <v>88</v>
      </c>
      <c r="B520" s="51">
        <f>SUMIF($A$7:$A$502,"Major Repairs",$B$7:$B$502)</f>
        <v>0</v>
      </c>
      <c r="C520" s="51">
        <f>SUMIF($A$7:$A$502,"Major Repairs",$C$7:$C$502)</f>
        <v>0</v>
      </c>
      <c r="D520" s="51">
        <f>SUMIF($A$7:$A$502,"Major Repairs",$D$7:$D$502)</f>
        <v>0</v>
      </c>
      <c r="E520" s="52">
        <f>SUMIF($A$7:$A$502,"Major Repairs",$E$7:$E$502)</f>
        <v>0</v>
      </c>
    </row>
    <row r="521" spans="1:5" x14ac:dyDescent="0.25">
      <c r="A521" s="53" t="s">
        <v>89</v>
      </c>
      <c r="B521" s="54">
        <f>SUM(B518:B520)</f>
        <v>16934.77</v>
      </c>
      <c r="C521" s="54">
        <f>SUM(C518:C520)</f>
        <v>47695</v>
      </c>
      <c r="D521" s="54">
        <f>SUM(D518:D520)</f>
        <v>66025</v>
      </c>
      <c r="E521" s="55">
        <f>SUM(E518:E520)</f>
        <v>18330</v>
      </c>
    </row>
    <row r="522" spans="1:5" ht="15.75" thickBot="1" x14ac:dyDescent="0.3">
      <c r="A522" s="56" t="s">
        <v>90</v>
      </c>
      <c r="B522" s="57">
        <f>B521+B517+B514+B510</f>
        <v>15635858.749999978</v>
      </c>
      <c r="C522" s="57">
        <f>C521+C517+C514+C510</f>
        <v>21690833</v>
      </c>
      <c r="D522" s="57">
        <f>D521+D517+D514+D510</f>
        <v>19796629</v>
      </c>
      <c r="E522" s="58">
        <f>E521+E517+E514+E510</f>
        <v>-1894204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FC354-1531-4F46-B158-4F7E7745AB2A}">
  <dimension ref="A1:E91"/>
  <sheetViews>
    <sheetView workbookViewId="0">
      <selection activeCell="A15" sqref="A15"/>
    </sheetView>
  </sheetViews>
  <sheetFormatPr defaultRowHeight="15" x14ac:dyDescent="0.25"/>
  <cols>
    <col min="1" max="1" width="64.7109375" customWidth="1"/>
    <col min="2" max="5" width="16.42578125" customWidth="1"/>
  </cols>
  <sheetData>
    <row r="1" spans="1:5" x14ac:dyDescent="0.25">
      <c r="A1" s="1" t="s">
        <v>0</v>
      </c>
      <c r="B1" s="2"/>
      <c r="C1" s="1" t="s">
        <v>1</v>
      </c>
      <c r="D1" s="2"/>
      <c r="E1" s="2"/>
    </row>
    <row r="2" spans="1:5" x14ac:dyDescent="0.25">
      <c r="A2" s="1" t="s">
        <v>2</v>
      </c>
      <c r="B2" s="2"/>
      <c r="C2" s="2"/>
      <c r="D2" s="2"/>
      <c r="E2" s="2"/>
    </row>
    <row r="3" spans="1:5" x14ac:dyDescent="0.25">
      <c r="A3" s="1" t="s">
        <v>3</v>
      </c>
      <c r="B3" s="2"/>
      <c r="C3" s="2"/>
      <c r="D3" s="2"/>
      <c r="E3" s="2"/>
    </row>
    <row r="4" spans="1:5" ht="15.75" thickBot="1" x14ac:dyDescent="0.3">
      <c r="A4" s="2"/>
      <c r="B4" s="2"/>
      <c r="C4" s="2"/>
      <c r="D4" s="2"/>
      <c r="E4" s="2"/>
    </row>
    <row r="5" spans="1:5" x14ac:dyDescent="0.25">
      <c r="A5" s="2"/>
      <c r="B5" s="3" t="s">
        <v>4</v>
      </c>
      <c r="C5" s="3" t="s">
        <v>5</v>
      </c>
      <c r="D5" s="3" t="s">
        <v>5</v>
      </c>
      <c r="E5" s="4" t="s">
        <v>82</v>
      </c>
    </row>
    <row r="6" spans="1:5" ht="15.75" thickBot="1" x14ac:dyDescent="0.3">
      <c r="A6" s="1" t="s">
        <v>336</v>
      </c>
      <c r="B6" s="5" t="s">
        <v>6</v>
      </c>
      <c r="C6" s="5" t="s">
        <v>6</v>
      </c>
      <c r="D6" s="5" t="s">
        <v>82</v>
      </c>
      <c r="E6" s="6" t="s">
        <v>84</v>
      </c>
    </row>
    <row r="7" spans="1:5" x14ac:dyDescent="0.25">
      <c r="A7" s="7" t="s">
        <v>41</v>
      </c>
      <c r="B7" s="8"/>
      <c r="C7" s="8"/>
      <c r="D7" s="8"/>
      <c r="E7" s="9"/>
    </row>
    <row r="8" spans="1:5" ht="15.75" thickBot="1" x14ac:dyDescent="0.3">
      <c r="A8" s="10" t="s">
        <v>42</v>
      </c>
      <c r="B8" s="11"/>
      <c r="C8" s="11"/>
      <c r="D8" s="11"/>
      <c r="E8" s="12"/>
    </row>
    <row r="9" spans="1:5" x14ac:dyDescent="0.25">
      <c r="A9" s="80" t="s">
        <v>17</v>
      </c>
      <c r="B9" s="81"/>
      <c r="C9" s="81"/>
      <c r="D9" s="81">
        <v>267456</v>
      </c>
      <c r="E9" s="15">
        <f>D9-C9</f>
        <v>267456</v>
      </c>
    </row>
    <row r="10" spans="1:5" x14ac:dyDescent="0.25">
      <c r="A10" s="87" t="s">
        <v>18</v>
      </c>
      <c r="B10" s="43"/>
      <c r="C10" s="43"/>
      <c r="D10" s="43">
        <v>267457</v>
      </c>
      <c r="E10" s="21">
        <f t="shared" ref="E10:E67" si="0">D10-C10</f>
        <v>267457</v>
      </c>
    </row>
    <row r="11" spans="1:5" ht="15.75" thickBot="1" x14ac:dyDescent="0.3">
      <c r="A11" s="88" t="s">
        <v>43</v>
      </c>
      <c r="B11" s="89"/>
      <c r="C11" s="89"/>
      <c r="D11" s="89">
        <v>267457</v>
      </c>
      <c r="E11" s="24">
        <f t="shared" si="0"/>
        <v>267457</v>
      </c>
    </row>
    <row r="12" spans="1:5" ht="15.75" thickBot="1" x14ac:dyDescent="0.3">
      <c r="A12" s="90"/>
      <c r="B12" s="35"/>
      <c r="C12" s="35"/>
      <c r="D12" s="35"/>
      <c r="E12" s="35"/>
    </row>
    <row r="13" spans="1:5" ht="15.75" thickBot="1" x14ac:dyDescent="0.3">
      <c r="A13" s="37" t="s">
        <v>44</v>
      </c>
      <c r="B13" s="38"/>
      <c r="C13" s="38"/>
      <c r="D13" s="38"/>
      <c r="E13" s="39"/>
    </row>
    <row r="14" spans="1:5" x14ac:dyDescent="0.25">
      <c r="A14" s="80" t="s">
        <v>10</v>
      </c>
      <c r="B14" s="81"/>
      <c r="C14" s="81">
        <v>-36801</v>
      </c>
      <c r="D14" s="81"/>
      <c r="E14" s="15">
        <f t="shared" si="0"/>
        <v>36801</v>
      </c>
    </row>
    <row r="15" spans="1:5" x14ac:dyDescent="0.25">
      <c r="A15" s="87" t="s">
        <v>13</v>
      </c>
      <c r="B15" s="43"/>
      <c r="C15" s="43">
        <v>-36801</v>
      </c>
      <c r="D15" s="43"/>
      <c r="E15" s="21">
        <f t="shared" si="0"/>
        <v>36801</v>
      </c>
    </row>
    <row r="16" spans="1:5" ht="15.75" thickBot="1" x14ac:dyDescent="0.3">
      <c r="A16" s="88" t="s">
        <v>45</v>
      </c>
      <c r="B16" s="89"/>
      <c r="C16" s="89">
        <v>-36801</v>
      </c>
      <c r="D16" s="89"/>
      <c r="E16" s="24">
        <f t="shared" si="0"/>
        <v>36801</v>
      </c>
    </row>
    <row r="17" spans="1:5" ht="15.75" thickBot="1" x14ac:dyDescent="0.3">
      <c r="A17" s="90"/>
      <c r="B17" s="35"/>
      <c r="C17" s="35"/>
      <c r="D17" s="35"/>
      <c r="E17" s="35"/>
    </row>
    <row r="18" spans="1:5" ht="15.75" thickBot="1" x14ac:dyDescent="0.3">
      <c r="A18" s="37" t="s">
        <v>118</v>
      </c>
      <c r="B18" s="38"/>
      <c r="C18" s="38"/>
      <c r="D18" s="38"/>
      <c r="E18" s="39"/>
    </row>
    <row r="19" spans="1:5" x14ac:dyDescent="0.25">
      <c r="A19" s="80" t="s">
        <v>10</v>
      </c>
      <c r="B19" s="81"/>
      <c r="C19" s="81">
        <v>10175</v>
      </c>
      <c r="D19" s="81">
        <v>10175</v>
      </c>
      <c r="E19" s="15">
        <f t="shared" si="0"/>
        <v>0</v>
      </c>
    </row>
    <row r="20" spans="1:5" x14ac:dyDescent="0.25">
      <c r="A20" s="91" t="s">
        <v>12</v>
      </c>
      <c r="B20" s="41"/>
      <c r="C20" s="41"/>
      <c r="D20" s="41">
        <v>4111</v>
      </c>
      <c r="E20" s="18">
        <f t="shared" si="0"/>
        <v>4111</v>
      </c>
    </row>
    <row r="21" spans="1:5" x14ac:dyDescent="0.25">
      <c r="A21" s="87" t="s">
        <v>13</v>
      </c>
      <c r="B21" s="43"/>
      <c r="C21" s="43">
        <v>10175</v>
      </c>
      <c r="D21" s="43">
        <v>14286</v>
      </c>
      <c r="E21" s="21">
        <f t="shared" si="0"/>
        <v>4111</v>
      </c>
    </row>
    <row r="22" spans="1:5" ht="15.75" thickBot="1" x14ac:dyDescent="0.3">
      <c r="A22" s="88" t="s">
        <v>119</v>
      </c>
      <c r="B22" s="89"/>
      <c r="C22" s="89">
        <v>10175</v>
      </c>
      <c r="D22" s="89">
        <v>14286</v>
      </c>
      <c r="E22" s="24">
        <f t="shared" si="0"/>
        <v>4111</v>
      </c>
    </row>
    <row r="23" spans="1:5" ht="15.75" thickBot="1" x14ac:dyDescent="0.3">
      <c r="A23" s="90"/>
      <c r="B23" s="35"/>
      <c r="C23" s="35"/>
      <c r="D23" s="35"/>
      <c r="E23" s="35"/>
    </row>
    <row r="24" spans="1:5" ht="15.75" thickBot="1" x14ac:dyDescent="0.3">
      <c r="A24" s="37" t="s">
        <v>120</v>
      </c>
      <c r="B24" s="38"/>
      <c r="C24" s="38"/>
      <c r="D24" s="38"/>
      <c r="E24" s="39"/>
    </row>
    <row r="25" spans="1:5" x14ac:dyDescent="0.25">
      <c r="A25" s="80" t="s">
        <v>14</v>
      </c>
      <c r="B25" s="81">
        <v>87496</v>
      </c>
      <c r="C25" s="81"/>
      <c r="D25" s="81"/>
      <c r="E25" s="15">
        <f t="shared" si="0"/>
        <v>0</v>
      </c>
    </row>
    <row r="26" spans="1:5" x14ac:dyDescent="0.25">
      <c r="A26" s="87" t="s">
        <v>16</v>
      </c>
      <c r="B26" s="43">
        <v>87496</v>
      </c>
      <c r="C26" s="43"/>
      <c r="D26" s="43"/>
      <c r="E26" s="21">
        <f t="shared" si="0"/>
        <v>0</v>
      </c>
    </row>
    <row r="27" spans="1:5" x14ac:dyDescent="0.25">
      <c r="A27" s="91" t="s">
        <v>17</v>
      </c>
      <c r="B27" s="41">
        <v>2668210.23</v>
      </c>
      <c r="C27" s="41">
        <v>2760000</v>
      </c>
      <c r="D27" s="41">
        <v>2760000</v>
      </c>
      <c r="E27" s="18">
        <f t="shared" si="0"/>
        <v>0</v>
      </c>
    </row>
    <row r="28" spans="1:5" x14ac:dyDescent="0.25">
      <c r="A28" s="87" t="s">
        <v>18</v>
      </c>
      <c r="B28" s="43">
        <v>2668210.23</v>
      </c>
      <c r="C28" s="43">
        <v>2760000</v>
      </c>
      <c r="D28" s="43">
        <v>2760000</v>
      </c>
      <c r="E28" s="21">
        <f t="shared" si="0"/>
        <v>0</v>
      </c>
    </row>
    <row r="29" spans="1:5" ht="15.75" thickBot="1" x14ac:dyDescent="0.3">
      <c r="A29" s="88" t="s">
        <v>121</v>
      </c>
      <c r="B29" s="89">
        <v>2755706.23</v>
      </c>
      <c r="C29" s="89">
        <v>2760000</v>
      </c>
      <c r="D29" s="89">
        <v>2760000</v>
      </c>
      <c r="E29" s="24">
        <f t="shared" si="0"/>
        <v>0</v>
      </c>
    </row>
    <row r="30" spans="1:5" ht="15.75" thickBot="1" x14ac:dyDescent="0.3">
      <c r="A30" s="90"/>
      <c r="B30" s="35"/>
      <c r="C30" s="35"/>
      <c r="D30" s="35"/>
      <c r="E30" s="35"/>
    </row>
    <row r="31" spans="1:5" ht="15.75" thickBot="1" x14ac:dyDescent="0.3">
      <c r="A31" s="37" t="s">
        <v>337</v>
      </c>
      <c r="B31" s="38"/>
      <c r="C31" s="38"/>
      <c r="D31" s="38"/>
      <c r="E31" s="39"/>
    </row>
    <row r="32" spans="1:5" x14ac:dyDescent="0.25">
      <c r="A32" s="80" t="s">
        <v>14</v>
      </c>
      <c r="B32" s="81">
        <v>2303128.2100000004</v>
      </c>
      <c r="C32" s="81">
        <v>5693852</v>
      </c>
      <c r="D32" s="81">
        <v>4413512.0000000009</v>
      </c>
      <c r="E32" s="15">
        <f t="shared" si="0"/>
        <v>-1280339.9999999991</v>
      </c>
    </row>
    <row r="33" spans="1:5" x14ac:dyDescent="0.25">
      <c r="A33" s="87" t="s">
        <v>16</v>
      </c>
      <c r="B33" s="43">
        <v>2303128.2100000004</v>
      </c>
      <c r="C33" s="43">
        <v>5693852</v>
      </c>
      <c r="D33" s="43">
        <v>4413512.0000000009</v>
      </c>
      <c r="E33" s="21">
        <f t="shared" si="0"/>
        <v>-1280339.9999999991</v>
      </c>
    </row>
    <row r="34" spans="1:5" ht="15.75" thickBot="1" x14ac:dyDescent="0.3">
      <c r="A34" s="88" t="s">
        <v>338</v>
      </c>
      <c r="B34" s="89">
        <v>2303128.2100000004</v>
      </c>
      <c r="C34" s="89">
        <v>5693852</v>
      </c>
      <c r="D34" s="89">
        <v>4413512.0000000009</v>
      </c>
      <c r="E34" s="24">
        <f t="shared" si="0"/>
        <v>-1280339.9999999991</v>
      </c>
    </row>
    <row r="35" spans="1:5" ht="15.75" thickBot="1" x14ac:dyDescent="0.3">
      <c r="A35" s="90"/>
      <c r="B35" s="35"/>
      <c r="C35" s="35"/>
      <c r="D35" s="35"/>
      <c r="E35" s="35"/>
    </row>
    <row r="36" spans="1:5" ht="15.75" thickBot="1" x14ac:dyDescent="0.3">
      <c r="A36" s="37" t="s">
        <v>339</v>
      </c>
      <c r="B36" s="38"/>
      <c r="C36" s="38"/>
      <c r="D36" s="38"/>
      <c r="E36" s="39"/>
    </row>
    <row r="37" spans="1:5" x14ac:dyDescent="0.25">
      <c r="A37" s="80" t="s">
        <v>14</v>
      </c>
      <c r="B37" s="81"/>
      <c r="C37" s="81">
        <v>-1043072</v>
      </c>
      <c r="D37" s="81">
        <v>-1081814</v>
      </c>
      <c r="E37" s="15">
        <f t="shared" si="0"/>
        <v>-38742</v>
      </c>
    </row>
    <row r="38" spans="1:5" x14ac:dyDescent="0.25">
      <c r="A38" s="87" t="s">
        <v>16</v>
      </c>
      <c r="B38" s="43"/>
      <c r="C38" s="43">
        <v>-1043072</v>
      </c>
      <c r="D38" s="43">
        <v>-1081814</v>
      </c>
      <c r="E38" s="21">
        <f t="shared" si="0"/>
        <v>-38742</v>
      </c>
    </row>
    <row r="39" spans="1:5" ht="15.75" thickBot="1" x14ac:dyDescent="0.3">
      <c r="A39" s="88" t="s">
        <v>340</v>
      </c>
      <c r="B39" s="89"/>
      <c r="C39" s="89">
        <v>-1043072</v>
      </c>
      <c r="D39" s="89">
        <v>-1081814</v>
      </c>
      <c r="E39" s="24">
        <f t="shared" si="0"/>
        <v>-38742</v>
      </c>
    </row>
    <row r="40" spans="1:5" x14ac:dyDescent="0.25">
      <c r="A40" s="25"/>
      <c r="B40" s="26"/>
      <c r="C40" s="8"/>
      <c r="D40" s="27"/>
      <c r="E40" s="9"/>
    </row>
    <row r="41" spans="1:5" ht="15.75" thickBot="1" x14ac:dyDescent="0.3">
      <c r="A41" s="28" t="s">
        <v>46</v>
      </c>
      <c r="B41" s="29">
        <v>5058834.4400000004</v>
      </c>
      <c r="C41" s="30">
        <v>7384154</v>
      </c>
      <c r="D41" s="31">
        <v>6373441.0000000009</v>
      </c>
      <c r="E41" s="32">
        <f t="shared" si="0"/>
        <v>-1010712.9999999991</v>
      </c>
    </row>
    <row r="42" spans="1:5" ht="15.75" thickBot="1" x14ac:dyDescent="0.3">
      <c r="A42" s="92"/>
      <c r="B42" s="35"/>
      <c r="C42" s="35"/>
      <c r="D42" s="35"/>
      <c r="E42" s="35"/>
    </row>
    <row r="43" spans="1:5" x14ac:dyDescent="0.25">
      <c r="A43" s="7" t="s">
        <v>166</v>
      </c>
      <c r="B43" s="8"/>
      <c r="C43" s="8"/>
      <c r="D43" s="8"/>
      <c r="E43" s="9"/>
    </row>
    <row r="44" spans="1:5" ht="15.75" thickBot="1" x14ac:dyDescent="0.3">
      <c r="A44" s="10" t="s">
        <v>179</v>
      </c>
      <c r="B44" s="11"/>
      <c r="C44" s="11"/>
      <c r="D44" s="11"/>
      <c r="E44" s="12"/>
    </row>
    <row r="45" spans="1:5" x14ac:dyDescent="0.25">
      <c r="A45" s="80" t="s">
        <v>10</v>
      </c>
      <c r="B45" s="81">
        <v>453130.88999999996</v>
      </c>
      <c r="C45" s="81">
        <v>453996</v>
      </c>
      <c r="D45" s="81">
        <v>417195</v>
      </c>
      <c r="E45" s="15">
        <f t="shared" si="0"/>
        <v>-36801</v>
      </c>
    </row>
    <row r="46" spans="1:5" x14ac:dyDescent="0.25">
      <c r="A46" s="91" t="s">
        <v>12</v>
      </c>
      <c r="B46" s="41">
        <v>209907.91999999993</v>
      </c>
      <c r="C46" s="41">
        <v>209908</v>
      </c>
      <c r="D46" s="41">
        <v>168572</v>
      </c>
      <c r="E46" s="18">
        <f t="shared" si="0"/>
        <v>-41336</v>
      </c>
    </row>
    <row r="47" spans="1:5" x14ac:dyDescent="0.25">
      <c r="A47" s="87" t="s">
        <v>13</v>
      </c>
      <c r="B47" s="43">
        <v>663038.80999999982</v>
      </c>
      <c r="C47" s="43">
        <v>663904</v>
      </c>
      <c r="D47" s="43">
        <v>585767</v>
      </c>
      <c r="E47" s="21">
        <f t="shared" si="0"/>
        <v>-78137</v>
      </c>
    </row>
    <row r="48" spans="1:5" x14ac:dyDescent="0.25">
      <c r="A48" s="91" t="s">
        <v>27</v>
      </c>
      <c r="B48" s="41">
        <v>0</v>
      </c>
      <c r="C48" s="41">
        <v>500</v>
      </c>
      <c r="D48" s="41">
        <v>500</v>
      </c>
      <c r="E48" s="18">
        <f t="shared" si="0"/>
        <v>0</v>
      </c>
    </row>
    <row r="49" spans="1:5" x14ac:dyDescent="0.25">
      <c r="A49" s="91" t="s">
        <v>14</v>
      </c>
      <c r="B49" s="41">
        <v>2112879.0700000003</v>
      </c>
      <c r="C49" s="41">
        <v>4126262</v>
      </c>
      <c r="D49" s="41">
        <v>5583663</v>
      </c>
      <c r="E49" s="18">
        <f t="shared" si="0"/>
        <v>1457401</v>
      </c>
    </row>
    <row r="50" spans="1:5" x14ac:dyDescent="0.25">
      <c r="A50" s="91" t="s">
        <v>15</v>
      </c>
      <c r="B50" s="41">
        <v>33851.640000000014</v>
      </c>
      <c r="C50" s="41">
        <v>45500</v>
      </c>
      <c r="D50" s="41">
        <v>57500</v>
      </c>
      <c r="E50" s="18">
        <f t="shared" si="0"/>
        <v>12000</v>
      </c>
    </row>
    <row r="51" spans="1:5" x14ac:dyDescent="0.25">
      <c r="A51" s="87" t="s">
        <v>16</v>
      </c>
      <c r="B51" s="43">
        <v>2146729.7100000004</v>
      </c>
      <c r="C51" s="43">
        <v>4172262</v>
      </c>
      <c r="D51" s="43">
        <v>5641663</v>
      </c>
      <c r="E51" s="21">
        <f t="shared" si="0"/>
        <v>1469401</v>
      </c>
    </row>
    <row r="52" spans="1:5" x14ac:dyDescent="0.25">
      <c r="A52" s="91" t="s">
        <v>28</v>
      </c>
      <c r="B52" s="41"/>
      <c r="C52" s="41">
        <v>16000</v>
      </c>
      <c r="D52" s="41">
        <v>16000</v>
      </c>
      <c r="E52" s="18">
        <f t="shared" si="0"/>
        <v>0</v>
      </c>
    </row>
    <row r="53" spans="1:5" x14ac:dyDescent="0.25">
      <c r="A53" s="91" t="s">
        <v>17</v>
      </c>
      <c r="B53" s="41">
        <v>719.1</v>
      </c>
      <c r="C53" s="41">
        <v>2358</v>
      </c>
      <c r="D53" s="41">
        <v>15000</v>
      </c>
      <c r="E53" s="18">
        <f t="shared" si="0"/>
        <v>12642</v>
      </c>
    </row>
    <row r="54" spans="1:5" x14ac:dyDescent="0.25">
      <c r="A54" s="87" t="s">
        <v>18</v>
      </c>
      <c r="B54" s="43">
        <v>719.1</v>
      </c>
      <c r="C54" s="43">
        <v>18358</v>
      </c>
      <c r="D54" s="43">
        <v>31000</v>
      </c>
      <c r="E54" s="21">
        <f t="shared" si="0"/>
        <v>12642</v>
      </c>
    </row>
    <row r="55" spans="1:5" x14ac:dyDescent="0.25">
      <c r="A55" s="91" t="s">
        <v>33</v>
      </c>
      <c r="B55" s="41">
        <v>1836.45</v>
      </c>
      <c r="C55" s="41">
        <v>3300</v>
      </c>
      <c r="D55" s="41"/>
      <c r="E55" s="18">
        <f t="shared" si="0"/>
        <v>-3300</v>
      </c>
    </row>
    <row r="56" spans="1:5" x14ac:dyDescent="0.25">
      <c r="A56" s="87" t="s">
        <v>34</v>
      </c>
      <c r="B56" s="43">
        <v>1836.45</v>
      </c>
      <c r="C56" s="43">
        <v>3300</v>
      </c>
      <c r="D56" s="43"/>
      <c r="E56" s="21">
        <f t="shared" si="0"/>
        <v>-3300</v>
      </c>
    </row>
    <row r="57" spans="1:5" ht="15.75" thickBot="1" x14ac:dyDescent="0.3">
      <c r="A57" s="88" t="s">
        <v>180</v>
      </c>
      <c r="B57" s="89">
        <v>2812324.0700000003</v>
      </c>
      <c r="C57" s="89">
        <v>4857824</v>
      </c>
      <c r="D57" s="89">
        <v>6258430</v>
      </c>
      <c r="E57" s="24">
        <f t="shared" si="0"/>
        <v>1400606</v>
      </c>
    </row>
    <row r="58" spans="1:5" ht="15.75" thickBot="1" x14ac:dyDescent="0.3">
      <c r="A58" s="90"/>
      <c r="B58" s="35"/>
      <c r="C58" s="35"/>
      <c r="D58" s="35"/>
      <c r="E58" s="35"/>
    </row>
    <row r="59" spans="1:5" ht="15.75" thickBot="1" x14ac:dyDescent="0.3">
      <c r="A59" s="37" t="s">
        <v>341</v>
      </c>
      <c r="B59" s="38"/>
      <c r="C59" s="38"/>
      <c r="D59" s="38"/>
      <c r="E59" s="39"/>
    </row>
    <row r="60" spans="1:5" x14ac:dyDescent="0.25">
      <c r="A60" s="80" t="s">
        <v>14</v>
      </c>
      <c r="B60" s="81"/>
      <c r="C60" s="81"/>
      <c r="D60" s="81">
        <v>3487362</v>
      </c>
      <c r="E60" s="15">
        <f t="shared" si="0"/>
        <v>3487362</v>
      </c>
    </row>
    <row r="61" spans="1:5" x14ac:dyDescent="0.25">
      <c r="A61" s="87" t="s">
        <v>16</v>
      </c>
      <c r="B61" s="43"/>
      <c r="C61" s="43"/>
      <c r="D61" s="43">
        <v>3487362</v>
      </c>
      <c r="E61" s="21">
        <f t="shared" si="0"/>
        <v>3487362</v>
      </c>
    </row>
    <row r="62" spans="1:5" ht="15.75" thickBot="1" x14ac:dyDescent="0.3">
      <c r="A62" s="88" t="s">
        <v>342</v>
      </c>
      <c r="B62" s="89"/>
      <c r="C62" s="89"/>
      <c r="D62" s="89">
        <v>3487362</v>
      </c>
      <c r="E62" s="24">
        <f t="shared" si="0"/>
        <v>3487362</v>
      </c>
    </row>
    <row r="63" spans="1:5" ht="15.75" thickBot="1" x14ac:dyDescent="0.3">
      <c r="A63" s="90"/>
      <c r="B63" s="35"/>
      <c r="C63" s="35"/>
      <c r="D63" s="35"/>
      <c r="E63" s="35"/>
    </row>
    <row r="64" spans="1:5" ht="15.75" thickBot="1" x14ac:dyDescent="0.3">
      <c r="A64" s="37" t="s">
        <v>343</v>
      </c>
      <c r="B64" s="38"/>
      <c r="C64" s="38"/>
      <c r="D64" s="38"/>
      <c r="E64" s="39"/>
    </row>
    <row r="65" spans="1:5" x14ac:dyDescent="0.25">
      <c r="A65" s="80" t="s">
        <v>14</v>
      </c>
      <c r="B65" s="81">
        <v>3447361.0399999996</v>
      </c>
      <c r="C65" s="81">
        <v>3591982</v>
      </c>
      <c r="D65" s="81"/>
      <c r="E65" s="15">
        <f t="shared" si="0"/>
        <v>-3591982</v>
      </c>
    </row>
    <row r="66" spans="1:5" x14ac:dyDescent="0.25">
      <c r="A66" s="87" t="s">
        <v>16</v>
      </c>
      <c r="B66" s="43">
        <v>3447361.0399999996</v>
      </c>
      <c r="C66" s="43">
        <v>3591982</v>
      </c>
      <c r="D66" s="43"/>
      <c r="E66" s="21">
        <f t="shared" si="0"/>
        <v>-3591982</v>
      </c>
    </row>
    <row r="67" spans="1:5" ht="15.75" thickBot="1" x14ac:dyDescent="0.3">
      <c r="A67" s="88" t="s">
        <v>344</v>
      </c>
      <c r="B67" s="89">
        <v>3447361.0399999996</v>
      </c>
      <c r="C67" s="89">
        <v>3591982</v>
      </c>
      <c r="D67" s="89"/>
      <c r="E67" s="24">
        <f t="shared" si="0"/>
        <v>-3591982</v>
      </c>
    </row>
    <row r="68" spans="1:5" x14ac:dyDescent="0.25">
      <c r="A68" s="25"/>
      <c r="B68" s="26"/>
      <c r="C68" s="8"/>
      <c r="D68" s="27"/>
      <c r="E68" s="9"/>
    </row>
    <row r="69" spans="1:5" ht="15.75" thickBot="1" x14ac:dyDescent="0.3">
      <c r="A69" s="28" t="s">
        <v>195</v>
      </c>
      <c r="B69" s="29">
        <v>6259685.1099999994</v>
      </c>
      <c r="C69" s="30">
        <v>8449806</v>
      </c>
      <c r="D69" s="31">
        <v>9745792</v>
      </c>
      <c r="E69" s="32">
        <f t="shared" ref="E69" si="1">D69-C69</f>
        <v>1295986</v>
      </c>
    </row>
    <row r="70" spans="1:5" x14ac:dyDescent="0.25">
      <c r="A70" s="92"/>
      <c r="B70" s="35"/>
      <c r="C70" s="35"/>
      <c r="D70" s="35"/>
    </row>
    <row r="71" spans="1:5" x14ac:dyDescent="0.25">
      <c r="A71" s="45"/>
      <c r="B71" s="34"/>
      <c r="C71" s="34"/>
      <c r="D71" s="34"/>
    </row>
    <row r="72" spans="1:5" x14ac:dyDescent="0.25">
      <c r="A72" s="33"/>
      <c r="B72" s="34"/>
      <c r="C72" s="34"/>
      <c r="D72" s="34"/>
    </row>
    <row r="73" spans="1:5" ht="15.75" thickBot="1" x14ac:dyDescent="0.3">
      <c r="A73" s="33"/>
      <c r="B73" s="34"/>
      <c r="C73" s="34"/>
      <c r="D73" s="34"/>
    </row>
    <row r="74" spans="1:5" x14ac:dyDescent="0.25">
      <c r="A74" s="46"/>
      <c r="B74" s="3" t="s">
        <v>4</v>
      </c>
      <c r="C74" s="3" t="s">
        <v>5</v>
      </c>
      <c r="D74" s="3" t="s">
        <v>5</v>
      </c>
      <c r="E74" s="47" t="s">
        <v>82</v>
      </c>
    </row>
    <row r="75" spans="1:5" x14ac:dyDescent="0.25">
      <c r="A75" s="48" t="s">
        <v>83</v>
      </c>
      <c r="B75" s="5" t="s">
        <v>6</v>
      </c>
      <c r="C75" s="5" t="s">
        <v>6</v>
      </c>
      <c r="D75" s="5" t="s">
        <v>82</v>
      </c>
      <c r="E75" s="49" t="s">
        <v>84</v>
      </c>
    </row>
    <row r="76" spans="1:5" x14ac:dyDescent="0.25">
      <c r="A76" s="50" t="s">
        <v>10</v>
      </c>
      <c r="B76" s="51">
        <f>SUMIF($A$7:$A$71,"Salaries",$B$7:$B$71)</f>
        <v>453130.88999999996</v>
      </c>
      <c r="C76" s="51">
        <f>SUMIF($A$7:$A$71,"Salaries",$C$7:$C$71)</f>
        <v>427370</v>
      </c>
      <c r="D76" s="51">
        <f>SUMIF($A$7:$A$71,"Salaries",$D$7:$D$71)</f>
        <v>427370</v>
      </c>
      <c r="E76" s="52">
        <f>SUMIF($A$7:$A$71,"Salaries",$E$7:$E$71)</f>
        <v>0</v>
      </c>
    </row>
    <row r="77" spans="1:5" x14ac:dyDescent="0.25">
      <c r="A77" s="50" t="s">
        <v>11</v>
      </c>
      <c r="B77" s="51">
        <f>SUMIF($A$7:$A$71,"Other Compensation",$B$7:$B$71)</f>
        <v>0</v>
      </c>
      <c r="C77" s="51">
        <f>SUMIF($A$7:$A$71,"Other Compensation",$C$7:$C$71)</f>
        <v>0</v>
      </c>
      <c r="D77" s="51">
        <f>SUMIF($A$7:$A$71,"Other Compensation",$D$7:$D$71)</f>
        <v>0</v>
      </c>
      <c r="E77" s="52">
        <f>SUMIF($A$7:$A$71,"Other Compensation",$E$7:$E$71)</f>
        <v>0</v>
      </c>
    </row>
    <row r="78" spans="1:5" x14ac:dyDescent="0.25">
      <c r="A78" s="50" t="s">
        <v>12</v>
      </c>
      <c r="B78" s="51">
        <f>SUMIF($A$7:$A$71,"Related Benefits",$B$7:$B$71)</f>
        <v>209907.91999999993</v>
      </c>
      <c r="C78" s="51">
        <f>SUMIF($A$7:$A$71,"Related Benefits",$C$7:$C$71)</f>
        <v>209908</v>
      </c>
      <c r="D78" s="51">
        <f>SUMIF($A$7:$A$71,"Related Benefits",$D$7:$D$71)</f>
        <v>172683</v>
      </c>
      <c r="E78" s="52">
        <f>SUMIF($A$7:$A$71,"Related Benefits",$E$7:$E$71)</f>
        <v>-37225</v>
      </c>
    </row>
    <row r="79" spans="1:5" x14ac:dyDescent="0.25">
      <c r="A79" s="53" t="s">
        <v>85</v>
      </c>
      <c r="B79" s="54">
        <f>SUM(B76:B78)</f>
        <v>663038.80999999982</v>
      </c>
      <c r="C79" s="54">
        <f>SUM(C76:C78)</f>
        <v>637278</v>
      </c>
      <c r="D79" s="54">
        <f>SUM(D76:D78)</f>
        <v>600053</v>
      </c>
      <c r="E79" s="55">
        <f>SUM(E76:E78)</f>
        <v>-37225</v>
      </c>
    </row>
    <row r="80" spans="1:5" x14ac:dyDescent="0.25">
      <c r="A80" s="50" t="s">
        <v>27</v>
      </c>
      <c r="B80" s="51">
        <f>SUMIF($A$7:$A$71,"Travel",$B$7:$B$71)</f>
        <v>0</v>
      </c>
      <c r="C80" s="51">
        <f>SUMIF($A$7:$A$71,"Travel",$C$7:$C$71)</f>
        <v>500</v>
      </c>
      <c r="D80" s="51">
        <f>SUMIF($A$7:$A$71,"Travel",$D$7:$D$71)</f>
        <v>500</v>
      </c>
      <c r="E80" s="52">
        <f>SUMIF($A$7:$A$71,"Travel",$E$7:$E$71)</f>
        <v>0</v>
      </c>
    </row>
    <row r="81" spans="1:5" x14ac:dyDescent="0.25">
      <c r="A81" s="50" t="s">
        <v>14</v>
      </c>
      <c r="B81" s="51">
        <f>SUMIF($A$7:$A$71,"Operating Services",$B$7:$B$71)</f>
        <v>7950864.3200000003</v>
      </c>
      <c r="C81" s="51">
        <f>SUMIF($A$7:$A$71,"Operating Services",$C$7:$C$71)</f>
        <v>12369024</v>
      </c>
      <c r="D81" s="51">
        <f>SUMIF($A$7:$A$71,"Operating Services",$D$7:$D$71)</f>
        <v>12402723</v>
      </c>
      <c r="E81" s="52">
        <f>SUMIF($A$7:$A$71,"Operating Services",$E$7:$E$71)</f>
        <v>33699.000000000931</v>
      </c>
    </row>
    <row r="82" spans="1:5" x14ac:dyDescent="0.25">
      <c r="A82" s="50" t="s">
        <v>15</v>
      </c>
      <c r="B82" s="51">
        <f>SUMIF($A$7:$A$71,"Supplies",$B$7:$B$71)</f>
        <v>33851.640000000014</v>
      </c>
      <c r="C82" s="51">
        <f>SUMIF($A$7:$A$71,"Supplies",$C$7:$C$71)</f>
        <v>45500</v>
      </c>
      <c r="D82" s="51">
        <f>SUMIF($A$7:$A$71,"Supplies",$D$7:$D$71)</f>
        <v>57500</v>
      </c>
      <c r="E82" s="52">
        <f>SUMIF($A$7:$A$71,"Supplies",$E$7:$E$71)</f>
        <v>12000</v>
      </c>
    </row>
    <row r="83" spans="1:5" x14ac:dyDescent="0.25">
      <c r="A83" s="53" t="s">
        <v>86</v>
      </c>
      <c r="B83" s="54">
        <f>SUM(B80:B82)</f>
        <v>7984715.96</v>
      </c>
      <c r="C83" s="54">
        <f>SUM(C80:C82)</f>
        <v>12415024</v>
      </c>
      <c r="D83" s="54">
        <f>SUM(D80:D82)</f>
        <v>12460723</v>
      </c>
      <c r="E83" s="55">
        <f>SUM(E80:E82)</f>
        <v>45699.000000000931</v>
      </c>
    </row>
    <row r="84" spans="1:5" x14ac:dyDescent="0.25">
      <c r="A84" s="50" t="s">
        <v>28</v>
      </c>
      <c r="B84" s="51">
        <f>SUMIF($A$7:$A$71,"Professional Services",$B$7:$B$71)</f>
        <v>0</v>
      </c>
      <c r="C84" s="51">
        <f>SUMIF($A$7:$A$71,"Professional Services",$C$7:$C$71)</f>
        <v>16000</v>
      </c>
      <c r="D84" s="51">
        <f>SUMIF($A$7:$A$71,"Professional Services",$D$7:$D$71)</f>
        <v>16000</v>
      </c>
      <c r="E84" s="52">
        <f>SUMIF($A$7:$A$71,"Professional Services",$E$7:$E$71)</f>
        <v>0</v>
      </c>
    </row>
    <row r="85" spans="1:5" x14ac:dyDescent="0.25">
      <c r="A85" s="50" t="s">
        <v>17</v>
      </c>
      <c r="B85" s="51">
        <f>SUMIF($A$7:$A$71,"Other Charges",$B$7:$B$71)</f>
        <v>2668929.33</v>
      </c>
      <c r="C85" s="51">
        <f>SUMIF($A$7:$A$71,"Other Charges",$C$7:$C$71)</f>
        <v>2762358</v>
      </c>
      <c r="D85" s="51">
        <f>SUMIF($A$7:$A$71,"Other Charges",$D$7:$D$71)</f>
        <v>3042456</v>
      </c>
      <c r="E85" s="52">
        <f>SUMIF($A$7:$A$71,"Other Charges",$E$7:$E$71)</f>
        <v>280098</v>
      </c>
    </row>
    <row r="86" spans="1:5" x14ac:dyDescent="0.25">
      <c r="A86" s="53" t="s">
        <v>87</v>
      </c>
      <c r="B86" s="54">
        <f>SUM(B84:B85)</f>
        <v>2668929.33</v>
      </c>
      <c r="C86" s="54">
        <f>SUM(C84:C85)</f>
        <v>2778358</v>
      </c>
      <c r="D86" s="54">
        <f>SUM(D84:D85)</f>
        <v>3058456</v>
      </c>
      <c r="E86" s="55">
        <f>SUM(E84:E85)</f>
        <v>280098</v>
      </c>
    </row>
    <row r="87" spans="1:5" x14ac:dyDescent="0.25">
      <c r="A87" s="50" t="s">
        <v>33</v>
      </c>
      <c r="B87" s="51">
        <f>SUMIF($A$7:$A$71,"General Acquisitions",$B$7:$B$71)</f>
        <v>1836.45</v>
      </c>
      <c r="C87" s="51">
        <f>SUMIF($A$7:$A$71,"General Acquisitions",$C$7:$C$71)</f>
        <v>3300</v>
      </c>
      <c r="D87" s="51">
        <f>SUMIF($A$7:$A$71,"General Acquisitions",$D$7:$D$71)</f>
        <v>0</v>
      </c>
      <c r="E87" s="52">
        <f>SUMIF($A$7:$A$71,"General Acquisitions",$E$7:$E$71)</f>
        <v>-3300</v>
      </c>
    </row>
    <row r="88" spans="1:5" x14ac:dyDescent="0.25">
      <c r="A88" s="50" t="s">
        <v>53</v>
      </c>
      <c r="B88" s="51">
        <f>SUMIF($A$7:$A$71,"Library Acquisitions",$B$7:$B$71)</f>
        <v>0</v>
      </c>
      <c r="C88" s="51">
        <f>SUMIF($A$7:$A$71,"Library Acquisitions",$C$7:$C$71)</f>
        <v>0</v>
      </c>
      <c r="D88" s="51">
        <f>SUMIF($A$7:$A$71,"Library Acquisitions",$D$7:$D$71)</f>
        <v>0</v>
      </c>
      <c r="E88" s="52">
        <f>SUMIF($A$7:$A$71,"Library Acquisitions",$E$7:$E$71)</f>
        <v>0</v>
      </c>
    </row>
    <row r="89" spans="1:5" x14ac:dyDescent="0.25">
      <c r="A89" s="50" t="s">
        <v>88</v>
      </c>
      <c r="B89" s="51">
        <f>SUMIF($A$7:$A$71,"Major Repairs",$B$7:$B$71)</f>
        <v>0</v>
      </c>
      <c r="C89" s="51">
        <f>SUMIF($A$7:$A$71,"Major Repairs",$C$7:$C$71)</f>
        <v>0</v>
      </c>
      <c r="D89" s="51">
        <f>SUMIF($A$7:$A$71,"Major Repairs",$D$7:$D$71)</f>
        <v>0</v>
      </c>
      <c r="E89" s="52">
        <f>SUMIF($A$7:$A$71,"Major Repairs",$E$7:$E$71)</f>
        <v>0</v>
      </c>
    </row>
    <row r="90" spans="1:5" x14ac:dyDescent="0.25">
      <c r="A90" s="53" t="s">
        <v>89</v>
      </c>
      <c r="B90" s="54">
        <f>SUM(B87:B89)</f>
        <v>1836.45</v>
      </c>
      <c r="C90" s="54">
        <f>SUM(C87:C89)</f>
        <v>3300</v>
      </c>
      <c r="D90" s="54">
        <f>SUM(D87:D89)</f>
        <v>0</v>
      </c>
      <c r="E90" s="55">
        <f>SUM(E87:E89)</f>
        <v>-3300</v>
      </c>
    </row>
    <row r="91" spans="1:5" ht="15.75" thickBot="1" x14ac:dyDescent="0.3">
      <c r="A91" s="56" t="s">
        <v>90</v>
      </c>
      <c r="B91" s="57">
        <f>B90+B86+B83+B79</f>
        <v>11318520.550000001</v>
      </c>
      <c r="C91" s="57">
        <f>C90+C86+C83+C79</f>
        <v>15833960</v>
      </c>
      <c r="D91" s="57">
        <f>D90+D86+D83+D79</f>
        <v>16119232</v>
      </c>
      <c r="E91" s="58">
        <f>E90+E86+E83+E79</f>
        <v>285272.00000000093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E9B39-3DF3-4A90-84DF-4F5C0158CF27}">
  <dimension ref="A1:E35"/>
  <sheetViews>
    <sheetView workbookViewId="0">
      <selection activeCell="B20" sqref="B20"/>
    </sheetView>
  </sheetViews>
  <sheetFormatPr defaultRowHeight="15" x14ac:dyDescent="0.25"/>
  <cols>
    <col min="1" max="1" width="64.7109375" customWidth="1"/>
    <col min="2" max="5" width="16.42578125" customWidth="1"/>
  </cols>
  <sheetData>
    <row r="1" spans="1:5" x14ac:dyDescent="0.25">
      <c r="A1" s="1" t="s">
        <v>0</v>
      </c>
      <c r="B1" s="2"/>
      <c r="C1" s="1" t="s">
        <v>1</v>
      </c>
      <c r="D1" s="2"/>
      <c r="E1" s="2"/>
    </row>
    <row r="2" spans="1:5" x14ac:dyDescent="0.25">
      <c r="A2" s="1" t="s">
        <v>2</v>
      </c>
      <c r="B2" s="2"/>
      <c r="C2" s="2"/>
      <c r="D2" s="2"/>
      <c r="E2" s="2"/>
    </row>
    <row r="3" spans="1:5" x14ac:dyDescent="0.25">
      <c r="A3" s="1" t="s">
        <v>3</v>
      </c>
      <c r="B3" s="2"/>
      <c r="C3" s="2"/>
      <c r="D3" s="2"/>
      <c r="E3" s="2"/>
    </row>
    <row r="4" spans="1:5" ht="15.75" thickBot="1" x14ac:dyDescent="0.3">
      <c r="A4" s="2"/>
      <c r="B4" s="2"/>
      <c r="C4" s="2"/>
      <c r="D4" s="2"/>
      <c r="E4" s="2"/>
    </row>
    <row r="5" spans="1:5" x14ac:dyDescent="0.25">
      <c r="A5" s="2"/>
      <c r="B5" s="3" t="s">
        <v>4</v>
      </c>
      <c r="C5" s="3" t="s">
        <v>5</v>
      </c>
      <c r="D5" s="3" t="s">
        <v>5</v>
      </c>
      <c r="E5" s="4" t="s">
        <v>82</v>
      </c>
    </row>
    <row r="6" spans="1:5" ht="15.75" thickBot="1" x14ac:dyDescent="0.3">
      <c r="A6" s="1" t="s">
        <v>333</v>
      </c>
      <c r="B6" s="5" t="s">
        <v>6</v>
      </c>
      <c r="C6" s="5" t="s">
        <v>6</v>
      </c>
      <c r="D6" s="5" t="s">
        <v>82</v>
      </c>
      <c r="E6" s="6" t="s">
        <v>84</v>
      </c>
    </row>
    <row r="7" spans="1:5" x14ac:dyDescent="0.25">
      <c r="A7" s="7" t="s">
        <v>311</v>
      </c>
      <c r="B7" s="8"/>
      <c r="C7" s="8"/>
      <c r="D7" s="8"/>
      <c r="E7" s="9"/>
    </row>
    <row r="8" spans="1:5" ht="15.75" thickBot="1" x14ac:dyDescent="0.3">
      <c r="A8" s="10" t="s">
        <v>334</v>
      </c>
      <c r="B8" s="11"/>
      <c r="C8" s="11"/>
      <c r="D8" s="11"/>
      <c r="E8" s="12"/>
    </row>
    <row r="9" spans="1:5" x14ac:dyDescent="0.25">
      <c r="A9" s="80" t="s">
        <v>17</v>
      </c>
      <c r="B9" s="81">
        <v>5718104.04</v>
      </c>
      <c r="C9" s="81">
        <v>6006200</v>
      </c>
      <c r="D9" s="81">
        <v>5969625</v>
      </c>
      <c r="E9" s="15">
        <f>D9-C9</f>
        <v>-36575</v>
      </c>
    </row>
    <row r="10" spans="1:5" x14ac:dyDescent="0.25">
      <c r="A10" s="82" t="s">
        <v>18</v>
      </c>
      <c r="B10" s="41">
        <v>5718104.04</v>
      </c>
      <c r="C10" s="41">
        <v>6006200</v>
      </c>
      <c r="D10" s="41">
        <v>5969625</v>
      </c>
      <c r="E10" s="18">
        <f t="shared" ref="E10:E13" si="0">D10-C10</f>
        <v>-36575</v>
      </c>
    </row>
    <row r="11" spans="1:5" ht="15.75" thickBot="1" x14ac:dyDescent="0.3">
      <c r="A11" s="83" t="s">
        <v>335</v>
      </c>
      <c r="B11" s="84">
        <v>5718104.04</v>
      </c>
      <c r="C11" s="84">
        <v>6006200</v>
      </c>
      <c r="D11" s="84">
        <v>5969625</v>
      </c>
      <c r="E11" s="85">
        <f t="shared" si="0"/>
        <v>-36575</v>
      </c>
    </row>
    <row r="12" spans="1:5" x14ac:dyDescent="0.25">
      <c r="A12" s="25"/>
      <c r="B12" s="26"/>
      <c r="C12" s="8"/>
      <c r="D12" s="27"/>
      <c r="E12" s="9"/>
    </row>
    <row r="13" spans="1:5" ht="15.75" thickBot="1" x14ac:dyDescent="0.3">
      <c r="A13" s="28" t="s">
        <v>318</v>
      </c>
      <c r="B13" s="29">
        <v>5718104.04</v>
      </c>
      <c r="C13" s="30">
        <v>6006200</v>
      </c>
      <c r="D13" s="31">
        <v>5969625</v>
      </c>
      <c r="E13" s="32">
        <f t="shared" si="0"/>
        <v>-36575</v>
      </c>
    </row>
    <row r="14" spans="1:5" x14ac:dyDescent="0.25">
      <c r="A14" s="86"/>
      <c r="B14" s="35"/>
      <c r="C14" s="35"/>
      <c r="D14" s="35"/>
    </row>
    <row r="15" spans="1:5" x14ac:dyDescent="0.25">
      <c r="A15" s="45"/>
      <c r="B15" s="34"/>
      <c r="C15" s="34"/>
      <c r="D15" s="34"/>
    </row>
    <row r="16" spans="1:5" x14ac:dyDescent="0.25">
      <c r="A16" s="33"/>
      <c r="B16" s="34"/>
      <c r="C16" s="34"/>
      <c r="D16" s="34"/>
    </row>
    <row r="17" spans="1:5" ht="15.75" thickBot="1" x14ac:dyDescent="0.3">
      <c r="A17" s="33"/>
      <c r="B17" s="34"/>
      <c r="C17" s="34"/>
      <c r="D17" s="34"/>
    </row>
    <row r="18" spans="1:5" x14ac:dyDescent="0.25">
      <c r="A18" s="46"/>
      <c r="B18" s="3" t="s">
        <v>4</v>
      </c>
      <c r="C18" s="3" t="s">
        <v>5</v>
      </c>
      <c r="D18" s="3" t="s">
        <v>5</v>
      </c>
      <c r="E18" s="47" t="s">
        <v>82</v>
      </c>
    </row>
    <row r="19" spans="1:5" x14ac:dyDescent="0.25">
      <c r="A19" s="48" t="s">
        <v>83</v>
      </c>
      <c r="B19" s="5" t="s">
        <v>6</v>
      </c>
      <c r="C19" s="5" t="s">
        <v>6</v>
      </c>
      <c r="D19" s="5" t="s">
        <v>82</v>
      </c>
      <c r="E19" s="49" t="s">
        <v>84</v>
      </c>
    </row>
    <row r="20" spans="1:5" x14ac:dyDescent="0.25">
      <c r="A20" s="50" t="s">
        <v>10</v>
      </c>
      <c r="B20" s="51">
        <f>SUMIF($A$7:$A$15,"Salaries",$B$7:$B$15)</f>
        <v>0</v>
      </c>
      <c r="C20" s="51">
        <f>SUMIF($A$7:$A$15,"Salaries",$C$7:$C$15)</f>
        <v>0</v>
      </c>
      <c r="D20" s="51">
        <f>SUMIF($A$7:$A$15,"Salaries",$D$7:$D$15)</f>
        <v>0</v>
      </c>
      <c r="E20" s="52">
        <f>SUMIF($A$7:$A$15,"Salaries",$E$7:$E$15)</f>
        <v>0</v>
      </c>
    </row>
    <row r="21" spans="1:5" x14ac:dyDescent="0.25">
      <c r="A21" s="50" t="s">
        <v>11</v>
      </c>
      <c r="B21" s="51">
        <f>SUMIF($A$7:$A$15,"Other Compensation",$B$7:$B$15)</f>
        <v>0</v>
      </c>
      <c r="C21" s="51">
        <f>SUMIF($A$7:$A$15,"Other Compensation",$C$7:$C$15)</f>
        <v>0</v>
      </c>
      <c r="D21" s="51">
        <f>SUMIF($A$7:$A$15,"Other Compensation",$D$7:$D$15)</f>
        <v>0</v>
      </c>
      <c r="E21" s="52">
        <f>SUMIF($A$7:$A$15,"Other Compensation",$E$7:$E$15)</f>
        <v>0</v>
      </c>
    </row>
    <row r="22" spans="1:5" x14ac:dyDescent="0.25">
      <c r="A22" s="50" t="s">
        <v>12</v>
      </c>
      <c r="B22" s="51">
        <f>SUMIF($A$7:$A$15,"Related Benefits",$B$7:$B$15)</f>
        <v>0</v>
      </c>
      <c r="C22" s="51">
        <f>SUMIF($A$7:$A$15,"Related Benefits",$C$7:$C$15)</f>
        <v>0</v>
      </c>
      <c r="D22" s="51">
        <f>SUMIF($A$7:$A$15,"Related Benefits",$D$7:$D$15)</f>
        <v>0</v>
      </c>
      <c r="E22" s="52">
        <f>SUMIF($A$7:$A$15,"Related Benefits",$E$7:$E$15)</f>
        <v>0</v>
      </c>
    </row>
    <row r="23" spans="1:5" x14ac:dyDescent="0.25">
      <c r="A23" s="53" t="s">
        <v>85</v>
      </c>
      <c r="B23" s="54">
        <f>SUM(B20:B22)</f>
        <v>0</v>
      </c>
      <c r="C23" s="54">
        <f>SUM(C20:C22)</f>
        <v>0</v>
      </c>
      <c r="D23" s="54">
        <f>SUM(D20:D22)</f>
        <v>0</v>
      </c>
      <c r="E23" s="55">
        <f>SUM(E20:E22)</f>
        <v>0</v>
      </c>
    </row>
    <row r="24" spans="1:5" x14ac:dyDescent="0.25">
      <c r="A24" s="50" t="s">
        <v>27</v>
      </c>
      <c r="B24" s="51">
        <f>SUMIF($A$7:$A$15,"Travel",$B$7:$B$15)</f>
        <v>0</v>
      </c>
      <c r="C24" s="51">
        <f>SUMIF($A$7:$A$15,"Travel",$C$7:$C$15)</f>
        <v>0</v>
      </c>
      <c r="D24" s="51">
        <f>SUMIF($A$7:$A$15,"Travel",$D$7:$D$15)</f>
        <v>0</v>
      </c>
      <c r="E24" s="52">
        <f>SUMIF($A$7:$A$15,"Travel",$E$7:$E$15)</f>
        <v>0</v>
      </c>
    </row>
    <row r="25" spans="1:5" x14ac:dyDescent="0.25">
      <c r="A25" s="50" t="s">
        <v>14</v>
      </c>
      <c r="B25" s="51">
        <f>SUMIF($A$7:$A$15,"Operating Services",$B$7:$B$15)</f>
        <v>0</v>
      </c>
      <c r="C25" s="51">
        <f>SUMIF($A$7:$A$15,"Operating Services",$C$7:$C$15)</f>
        <v>0</v>
      </c>
      <c r="D25" s="51">
        <f>SUMIF($A$7:$A$15,"Operating Services",$D$7:$D$15)</f>
        <v>0</v>
      </c>
      <c r="E25" s="52">
        <f>SUMIF($A$7:$A$15,"Operating Services",$E$7:$E$15)</f>
        <v>0</v>
      </c>
    </row>
    <row r="26" spans="1:5" x14ac:dyDescent="0.25">
      <c r="A26" s="50" t="s">
        <v>15</v>
      </c>
      <c r="B26" s="51">
        <f>SUMIF($A$7:$A$15,"Supplies",$B$7:$B$15)</f>
        <v>0</v>
      </c>
      <c r="C26" s="51">
        <f>SUMIF($A$7:$A$15,"Supplies",$C$7:$C$15)</f>
        <v>0</v>
      </c>
      <c r="D26" s="51">
        <f>SUMIF($A$7:$A$15,"Supplies",$D$7:$D$15)</f>
        <v>0</v>
      </c>
      <c r="E26" s="52">
        <f>SUMIF($A$7:$A$15,"Supplies",$E$7:$E$15)</f>
        <v>0</v>
      </c>
    </row>
    <row r="27" spans="1:5" x14ac:dyDescent="0.25">
      <c r="A27" s="53" t="s">
        <v>86</v>
      </c>
      <c r="B27" s="54">
        <f>SUM(B24:B26)</f>
        <v>0</v>
      </c>
      <c r="C27" s="54">
        <f>SUM(C24:C26)</f>
        <v>0</v>
      </c>
      <c r="D27" s="54">
        <f>SUM(D24:D26)</f>
        <v>0</v>
      </c>
      <c r="E27" s="55">
        <f>SUM(E24:E26)</f>
        <v>0</v>
      </c>
    </row>
    <row r="28" spans="1:5" x14ac:dyDescent="0.25">
      <c r="A28" s="50" t="s">
        <v>28</v>
      </c>
      <c r="B28" s="51">
        <f>SUMIF($A$7:$A$15,"Professional Services",$B$7:$B$15)</f>
        <v>0</v>
      </c>
      <c r="C28" s="51">
        <f>SUMIF($A$7:$A$15,"Professional Services",$C$7:$C$15)</f>
        <v>0</v>
      </c>
      <c r="D28" s="51">
        <f>SUMIF($A$7:$A$15,"Professional Services",$D$7:$D$15)</f>
        <v>0</v>
      </c>
      <c r="E28" s="52">
        <f>SUMIF($A$7:$A$15,"Professional Services",$E$7:$E$15)</f>
        <v>0</v>
      </c>
    </row>
    <row r="29" spans="1:5" x14ac:dyDescent="0.25">
      <c r="A29" s="50" t="s">
        <v>17</v>
      </c>
      <c r="B29" s="51">
        <f>SUMIF($A$7:$A$15,"Other Charges",$B$7:$B$15)</f>
        <v>5718104.04</v>
      </c>
      <c r="C29" s="51">
        <f>SUMIF($A$7:$A$15,"Other Charges",$C$7:$C$15)</f>
        <v>6006200</v>
      </c>
      <c r="D29" s="51">
        <f>SUMIF($A$7:$A$15,"Other Charges",$D$7:$D$15)</f>
        <v>5969625</v>
      </c>
      <c r="E29" s="52">
        <f>SUMIF($A$7:$A$15,"Other Charges",$E$7:$E$15)</f>
        <v>-36575</v>
      </c>
    </row>
    <row r="30" spans="1:5" x14ac:dyDescent="0.25">
      <c r="A30" s="53" t="s">
        <v>87</v>
      </c>
      <c r="B30" s="54">
        <f>SUM(B28:B29)</f>
        <v>5718104.04</v>
      </c>
      <c r="C30" s="54">
        <f>SUM(C28:C29)</f>
        <v>6006200</v>
      </c>
      <c r="D30" s="54">
        <f>SUM(D28:D29)</f>
        <v>5969625</v>
      </c>
      <c r="E30" s="55">
        <f>SUM(E28:E29)</f>
        <v>-36575</v>
      </c>
    </row>
    <row r="31" spans="1:5" x14ac:dyDescent="0.25">
      <c r="A31" s="50" t="s">
        <v>33</v>
      </c>
      <c r="B31" s="51">
        <f>SUMIF($A$7:$A$15,"General Acquisitions",$B$7:$B$15)</f>
        <v>0</v>
      </c>
      <c r="C31" s="51">
        <f>SUMIF($A$7:$A$15,"General Acquisitions",$C$7:$C$15)</f>
        <v>0</v>
      </c>
      <c r="D31" s="51">
        <f>SUMIF($A$7:$A$15,"General Acquisitions",$D$7:$D$15)</f>
        <v>0</v>
      </c>
      <c r="E31" s="52">
        <f>SUMIF($A$7:$A$15,"General Acquisitions",$E$7:$E$15)</f>
        <v>0</v>
      </c>
    </row>
    <row r="32" spans="1:5" x14ac:dyDescent="0.25">
      <c r="A32" s="50" t="s">
        <v>53</v>
      </c>
      <c r="B32" s="51">
        <f>SUMIF($A$7:$A$15,"Library Acquisitions",$B$7:$B$15)</f>
        <v>0</v>
      </c>
      <c r="C32" s="51">
        <f>SUMIF($A$7:$A$15,"Library Acquisitions",$C$7:$C$15)</f>
        <v>0</v>
      </c>
      <c r="D32" s="51">
        <f>SUMIF($A$7:$A$15,"Library Acquisitions",$D$7:$D$15)</f>
        <v>0</v>
      </c>
      <c r="E32" s="52">
        <f>SUMIF($A$7:$A$15,"Library Acquisitions",$E$7:$E$15)</f>
        <v>0</v>
      </c>
    </row>
    <row r="33" spans="1:5" x14ac:dyDescent="0.25">
      <c r="A33" s="50" t="s">
        <v>88</v>
      </c>
      <c r="B33" s="51">
        <f>SUMIF($A$7:$A$15,"Major Repairs",$B$7:$B$15)</f>
        <v>0</v>
      </c>
      <c r="C33" s="51">
        <f>SUMIF($A$7:$A$15,"Major Repairs",$C$7:$C$15)</f>
        <v>0</v>
      </c>
      <c r="D33" s="51">
        <f>SUMIF($A$7:$A$15,"Major Repairs",$D$7:$D$15)</f>
        <v>0</v>
      </c>
      <c r="E33" s="52">
        <f>SUMIF($A$7:$A$15,"Major Repairs",$E$7:$E$15)</f>
        <v>0</v>
      </c>
    </row>
    <row r="34" spans="1:5" x14ac:dyDescent="0.25">
      <c r="A34" s="53" t="s">
        <v>89</v>
      </c>
      <c r="B34" s="54">
        <f>SUM(B31:B33)</f>
        <v>0</v>
      </c>
      <c r="C34" s="54">
        <f>SUM(C31:C33)</f>
        <v>0</v>
      </c>
      <c r="D34" s="54">
        <f>SUM(D31:D33)</f>
        <v>0</v>
      </c>
      <c r="E34" s="55">
        <f>SUM(E31:E33)</f>
        <v>0</v>
      </c>
    </row>
    <row r="35" spans="1:5" ht="15.75" thickBot="1" x14ac:dyDescent="0.3">
      <c r="A35" s="56" t="s">
        <v>90</v>
      </c>
      <c r="B35" s="57">
        <f>B34+B30+B27+B23</f>
        <v>5718104.04</v>
      </c>
      <c r="C35" s="57">
        <f>C34+C30+C27+C23</f>
        <v>6006200</v>
      </c>
      <c r="D35" s="57">
        <f>D34+D30+D27+D23</f>
        <v>5969625</v>
      </c>
      <c r="E35" s="58">
        <f>E34+E30+E27+E23</f>
        <v>-36575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7F366-DE58-4BAB-91E7-35E04E7B3A78}">
  <dimension ref="A1:E35"/>
  <sheetViews>
    <sheetView workbookViewId="0">
      <selection activeCell="B11" sqref="B11"/>
    </sheetView>
  </sheetViews>
  <sheetFormatPr defaultRowHeight="15" x14ac:dyDescent="0.25"/>
  <cols>
    <col min="1" max="1" width="63.85546875" customWidth="1"/>
    <col min="2" max="5" width="16.42578125" customWidth="1"/>
  </cols>
  <sheetData>
    <row r="1" spans="1:5" x14ac:dyDescent="0.25">
      <c r="A1" s="1" t="s">
        <v>0</v>
      </c>
      <c r="B1" s="2"/>
      <c r="C1" s="1" t="s">
        <v>1</v>
      </c>
      <c r="D1" s="2"/>
      <c r="E1" s="2"/>
    </row>
    <row r="2" spans="1:5" x14ac:dyDescent="0.25">
      <c r="A2" s="1" t="s">
        <v>2</v>
      </c>
      <c r="B2" s="2"/>
      <c r="C2" s="2"/>
      <c r="D2" s="2"/>
      <c r="E2" s="2"/>
    </row>
    <row r="3" spans="1:5" x14ac:dyDescent="0.25">
      <c r="A3" s="1" t="s">
        <v>3</v>
      </c>
      <c r="B3" s="2"/>
      <c r="C3" s="2"/>
      <c r="D3" s="2"/>
      <c r="E3" s="2"/>
    </row>
    <row r="4" spans="1:5" ht="15.75" thickBot="1" x14ac:dyDescent="0.3">
      <c r="A4" s="2"/>
      <c r="B4" s="2"/>
      <c r="C4" s="2"/>
      <c r="D4" s="2"/>
      <c r="E4" s="2"/>
    </row>
    <row r="5" spans="1:5" x14ac:dyDescent="0.25">
      <c r="A5" s="2"/>
      <c r="B5" s="3" t="s">
        <v>4</v>
      </c>
      <c r="C5" s="3" t="s">
        <v>5</v>
      </c>
      <c r="D5" s="3" t="s">
        <v>5</v>
      </c>
      <c r="E5" s="4" t="s">
        <v>82</v>
      </c>
    </row>
    <row r="6" spans="1:5" ht="15.75" thickBot="1" x14ac:dyDescent="0.3">
      <c r="A6" s="1" t="s">
        <v>307</v>
      </c>
      <c r="B6" s="5" t="s">
        <v>6</v>
      </c>
      <c r="C6" s="5" t="s">
        <v>6</v>
      </c>
      <c r="D6" s="5" t="s">
        <v>82</v>
      </c>
      <c r="E6" s="6" t="s">
        <v>84</v>
      </c>
    </row>
    <row r="7" spans="1:5" x14ac:dyDescent="0.25">
      <c r="A7" s="7" t="s">
        <v>41</v>
      </c>
      <c r="B7" s="8"/>
      <c r="C7" s="8"/>
      <c r="D7" s="8"/>
      <c r="E7" s="9"/>
    </row>
    <row r="8" spans="1:5" ht="15.75" thickBot="1" x14ac:dyDescent="0.3">
      <c r="A8" s="10" t="s">
        <v>363</v>
      </c>
      <c r="B8" s="11"/>
      <c r="C8" s="11"/>
      <c r="D8" s="11"/>
      <c r="E8" s="12"/>
    </row>
    <row r="9" spans="1:5" x14ac:dyDescent="0.25">
      <c r="A9" s="96" t="s">
        <v>17</v>
      </c>
      <c r="B9" s="81">
        <v>250000</v>
      </c>
      <c r="C9" s="81">
        <v>2475000</v>
      </c>
      <c r="D9" s="81">
        <v>2103750</v>
      </c>
      <c r="E9" s="15">
        <f>D9-C9</f>
        <v>-371250</v>
      </c>
    </row>
    <row r="10" spans="1:5" x14ac:dyDescent="0.25">
      <c r="A10" s="97" t="s">
        <v>18</v>
      </c>
      <c r="B10" s="41">
        <v>250000</v>
      </c>
      <c r="C10" s="41">
        <v>2475000</v>
      </c>
      <c r="D10" s="41">
        <v>2103750</v>
      </c>
      <c r="E10" s="18">
        <f t="shared" ref="E10:E13" si="0">D10-C10</f>
        <v>-371250</v>
      </c>
    </row>
    <row r="11" spans="1:5" ht="15.75" thickBot="1" x14ac:dyDescent="0.3">
      <c r="A11" s="98" t="s">
        <v>364</v>
      </c>
      <c r="B11" s="84">
        <v>250000</v>
      </c>
      <c r="C11" s="84">
        <v>2475000</v>
      </c>
      <c r="D11" s="84">
        <v>2103750</v>
      </c>
      <c r="E11" s="85">
        <f t="shared" si="0"/>
        <v>-371250</v>
      </c>
    </row>
    <row r="12" spans="1:5" x14ac:dyDescent="0.25">
      <c r="A12" s="25"/>
      <c r="B12" s="26"/>
      <c r="C12" s="8"/>
      <c r="D12" s="27"/>
      <c r="E12" s="9"/>
    </row>
    <row r="13" spans="1:5" ht="15.75" thickBot="1" x14ac:dyDescent="0.3">
      <c r="A13" s="28" t="s">
        <v>46</v>
      </c>
      <c r="B13" s="29">
        <v>250000</v>
      </c>
      <c r="C13" s="30">
        <v>2475000</v>
      </c>
      <c r="D13" s="31">
        <v>2103750</v>
      </c>
      <c r="E13" s="32">
        <f t="shared" si="0"/>
        <v>-371250</v>
      </c>
    </row>
    <row r="14" spans="1:5" x14ac:dyDescent="0.25">
      <c r="A14" s="86"/>
      <c r="B14" s="35"/>
      <c r="C14" s="35"/>
      <c r="D14" s="35"/>
    </row>
    <row r="15" spans="1:5" x14ac:dyDescent="0.25">
      <c r="A15" s="45"/>
      <c r="B15" s="34"/>
      <c r="C15" s="34"/>
      <c r="D15" s="34"/>
    </row>
    <row r="16" spans="1:5" x14ac:dyDescent="0.25">
      <c r="A16" s="33"/>
      <c r="B16" s="34"/>
      <c r="C16" s="34"/>
      <c r="D16" s="34"/>
    </row>
    <row r="17" spans="1:5" ht="15.75" thickBot="1" x14ac:dyDescent="0.3">
      <c r="A17" s="33"/>
      <c r="B17" s="34"/>
      <c r="C17" s="34"/>
      <c r="D17" s="34"/>
    </row>
    <row r="18" spans="1:5" x14ac:dyDescent="0.25">
      <c r="A18" s="46"/>
      <c r="B18" s="3" t="s">
        <v>4</v>
      </c>
      <c r="C18" s="3" t="s">
        <v>5</v>
      </c>
      <c r="D18" s="3" t="s">
        <v>5</v>
      </c>
      <c r="E18" s="47" t="s">
        <v>82</v>
      </c>
    </row>
    <row r="19" spans="1:5" x14ac:dyDescent="0.25">
      <c r="A19" s="48" t="s">
        <v>83</v>
      </c>
      <c r="B19" s="5" t="s">
        <v>6</v>
      </c>
      <c r="C19" s="5" t="s">
        <v>6</v>
      </c>
      <c r="D19" s="5" t="s">
        <v>82</v>
      </c>
      <c r="E19" s="49" t="s">
        <v>84</v>
      </c>
    </row>
    <row r="20" spans="1:5" x14ac:dyDescent="0.25">
      <c r="A20" s="50" t="s">
        <v>10</v>
      </c>
      <c r="B20" s="51">
        <f>SUMIF($A$7:$A$15,"Salaries",$B$7:$B$15)</f>
        <v>0</v>
      </c>
      <c r="C20" s="51">
        <f>SUMIF($A$7:$A$15,"Salaries",$C$7:$C$15)</f>
        <v>0</v>
      </c>
      <c r="D20" s="51">
        <f>SUMIF($A$7:$A$15,"Salaries",$D$7:$D$15)</f>
        <v>0</v>
      </c>
      <c r="E20" s="52">
        <f>SUMIF($A$7:$A$15,"Salaries",$E$7:$E$15)</f>
        <v>0</v>
      </c>
    </row>
    <row r="21" spans="1:5" x14ac:dyDescent="0.25">
      <c r="A21" s="50" t="s">
        <v>11</v>
      </c>
      <c r="B21" s="51">
        <f>SUMIF($A$7:$A$15,"Other Compensation",$B$7:$B$15)</f>
        <v>0</v>
      </c>
      <c r="C21" s="51">
        <f>SUMIF($A$7:$A$15,"Other Compensation",$C$7:$C$15)</f>
        <v>0</v>
      </c>
      <c r="D21" s="51">
        <f>SUMIF($A$7:$A$15,"Other Compensation",$D$7:$D$15)</f>
        <v>0</v>
      </c>
      <c r="E21" s="52">
        <f>SUMIF($A$7:$A$15,"Other Compensation",$E$7:$E$15)</f>
        <v>0</v>
      </c>
    </row>
    <row r="22" spans="1:5" x14ac:dyDescent="0.25">
      <c r="A22" s="50" t="s">
        <v>12</v>
      </c>
      <c r="B22" s="51">
        <f>SUMIF($A$7:$A$15,"Related Benefits",$B$7:$B$15)</f>
        <v>0</v>
      </c>
      <c r="C22" s="51">
        <f>SUMIF($A$7:$A$15,"Related Benefits",$C$7:$C$15)</f>
        <v>0</v>
      </c>
      <c r="D22" s="51">
        <f>SUMIF($A$7:$A$15,"Related Benefits",$D$7:$D$15)</f>
        <v>0</v>
      </c>
      <c r="E22" s="52">
        <f>SUMIF($A$7:$A$15,"Related Benefits",$E$7:$E$15)</f>
        <v>0</v>
      </c>
    </row>
    <row r="23" spans="1:5" x14ac:dyDescent="0.25">
      <c r="A23" s="53" t="s">
        <v>85</v>
      </c>
      <c r="B23" s="54">
        <f>SUM(B20:B22)</f>
        <v>0</v>
      </c>
      <c r="C23" s="54">
        <f>SUM(C20:C22)</f>
        <v>0</v>
      </c>
      <c r="D23" s="54">
        <f>SUM(D20:D22)</f>
        <v>0</v>
      </c>
      <c r="E23" s="55">
        <f>SUM(E20:E22)</f>
        <v>0</v>
      </c>
    </row>
    <row r="24" spans="1:5" x14ac:dyDescent="0.25">
      <c r="A24" s="50" t="s">
        <v>27</v>
      </c>
      <c r="B24" s="51">
        <f>SUMIF($A$7:$A$15,"Travel",$B$7:$B$15)</f>
        <v>0</v>
      </c>
      <c r="C24" s="51">
        <f>SUMIF($A$7:$A$15,"Travel",$C$7:$C$15)</f>
        <v>0</v>
      </c>
      <c r="D24" s="51">
        <f>SUMIF($A$7:$A$15,"Travel",$D$7:$D$15)</f>
        <v>0</v>
      </c>
      <c r="E24" s="52">
        <f>SUMIF($A$7:$A$15,"Travel",$E$7:$E$15)</f>
        <v>0</v>
      </c>
    </row>
    <row r="25" spans="1:5" x14ac:dyDescent="0.25">
      <c r="A25" s="50" t="s">
        <v>14</v>
      </c>
      <c r="B25" s="51">
        <f>SUMIF($A$7:$A$15,"Operating Services",$B$7:$B$15)</f>
        <v>0</v>
      </c>
      <c r="C25" s="51">
        <f>SUMIF($A$7:$A$15,"Operating Services",$C$7:$C$15)</f>
        <v>0</v>
      </c>
      <c r="D25" s="51">
        <f>SUMIF($A$7:$A$15,"Operating Services",$D$7:$D$15)</f>
        <v>0</v>
      </c>
      <c r="E25" s="52">
        <f>SUMIF($A$7:$A$15,"Operating Services",$E$7:$E$15)</f>
        <v>0</v>
      </c>
    </row>
    <row r="26" spans="1:5" x14ac:dyDescent="0.25">
      <c r="A26" s="50" t="s">
        <v>15</v>
      </c>
      <c r="B26" s="51">
        <f>SUMIF($A$7:$A$15,"Supplies",$B$7:$B$15)</f>
        <v>0</v>
      </c>
      <c r="C26" s="51">
        <f>SUMIF($A$7:$A$15,"Supplies",$C$7:$C$15)</f>
        <v>0</v>
      </c>
      <c r="D26" s="51">
        <f>SUMIF($A$7:$A$15,"Supplies",$D$7:$D$15)</f>
        <v>0</v>
      </c>
      <c r="E26" s="52">
        <f>SUMIF($A$7:$A$15,"Supplies",$E$7:$E$15)</f>
        <v>0</v>
      </c>
    </row>
    <row r="27" spans="1:5" x14ac:dyDescent="0.25">
      <c r="A27" s="53" t="s">
        <v>86</v>
      </c>
      <c r="B27" s="54">
        <f>SUM(B24:B26)</f>
        <v>0</v>
      </c>
      <c r="C27" s="54">
        <f>SUM(C24:C26)</f>
        <v>0</v>
      </c>
      <c r="D27" s="54">
        <f>SUM(D24:D26)</f>
        <v>0</v>
      </c>
      <c r="E27" s="55">
        <f>SUM(E24:E26)</f>
        <v>0</v>
      </c>
    </row>
    <row r="28" spans="1:5" x14ac:dyDescent="0.25">
      <c r="A28" s="50" t="s">
        <v>28</v>
      </c>
      <c r="B28" s="51">
        <f>SUMIF($A$7:$A$15,"Professional Services",$B$7:$B$15)</f>
        <v>0</v>
      </c>
      <c r="C28" s="51">
        <f>SUMIF($A$7:$A$15,"Professional Services",$C$7:$C$15)</f>
        <v>0</v>
      </c>
      <c r="D28" s="51">
        <f>SUMIF($A$7:$A$15,"Professional Services",$D$7:$D$15)</f>
        <v>0</v>
      </c>
      <c r="E28" s="52">
        <f>SUMIF($A$7:$A$15,"Professional Services",$E$7:$E$15)</f>
        <v>0</v>
      </c>
    </row>
    <row r="29" spans="1:5" x14ac:dyDescent="0.25">
      <c r="A29" s="50" t="s">
        <v>17</v>
      </c>
      <c r="B29" s="51">
        <f>SUMIF($A$7:$A$15,"Other Charges",$B$7:$B$15)</f>
        <v>250000</v>
      </c>
      <c r="C29" s="51">
        <f>SUMIF($A$7:$A$15,"Other Charges",$C$7:$C$15)</f>
        <v>2475000</v>
      </c>
      <c r="D29" s="51">
        <f>SUMIF($A$7:$A$15,"Other Charges",$D$7:$D$15)</f>
        <v>2103750</v>
      </c>
      <c r="E29" s="52">
        <f>SUMIF($A$7:$A$15,"Other Charges",$E$7:$E$15)</f>
        <v>-371250</v>
      </c>
    </row>
    <row r="30" spans="1:5" x14ac:dyDescent="0.25">
      <c r="A30" s="53" t="s">
        <v>87</v>
      </c>
      <c r="B30" s="54">
        <f>SUM(B28:B29)</f>
        <v>250000</v>
      </c>
      <c r="C30" s="54">
        <f>SUM(C28:C29)</f>
        <v>2475000</v>
      </c>
      <c r="D30" s="54">
        <f>SUM(D28:D29)</f>
        <v>2103750</v>
      </c>
      <c r="E30" s="55">
        <f>SUM(E28:E29)</f>
        <v>-371250</v>
      </c>
    </row>
    <row r="31" spans="1:5" x14ac:dyDescent="0.25">
      <c r="A31" s="50" t="s">
        <v>33</v>
      </c>
      <c r="B31" s="51">
        <f>SUMIF($A$7:$A$15,"General Acquisitions",$B$7:$B$15)</f>
        <v>0</v>
      </c>
      <c r="C31" s="51">
        <f>SUMIF($A$7:$A$15,"General Acquisitions",$C$7:$C$15)</f>
        <v>0</v>
      </c>
      <c r="D31" s="51">
        <f>SUMIF($A$7:$A$15,"General Acquisitions",$D$7:$D$15)</f>
        <v>0</v>
      </c>
      <c r="E31" s="52">
        <f>SUMIF($A$7:$A$15,"General Acquisitions",$E$7:$E$15)</f>
        <v>0</v>
      </c>
    </row>
    <row r="32" spans="1:5" x14ac:dyDescent="0.25">
      <c r="A32" s="50" t="s">
        <v>53</v>
      </c>
      <c r="B32" s="51">
        <f>SUMIF($A$7:$A$15,"Library Acquisitions",$B$7:$B$15)</f>
        <v>0</v>
      </c>
      <c r="C32" s="51">
        <f>SUMIF($A$7:$A$15,"Library Acquisitions",$C$7:$C$15)</f>
        <v>0</v>
      </c>
      <c r="D32" s="51">
        <f>SUMIF($A$7:$A$15,"Library Acquisitions",$D$7:$D$15)</f>
        <v>0</v>
      </c>
      <c r="E32" s="52">
        <f>SUMIF($A$7:$A$15,"Library Acquisitions",$E$7:$E$15)</f>
        <v>0</v>
      </c>
    </row>
    <row r="33" spans="1:5" x14ac:dyDescent="0.25">
      <c r="A33" s="50" t="s">
        <v>88</v>
      </c>
      <c r="B33" s="51">
        <f>SUMIF($A$7:$A$15,"Major Repairs",$B$7:$B$15)</f>
        <v>0</v>
      </c>
      <c r="C33" s="51">
        <f>SUMIF($A$7:$A$15,"Major Repairs",$C$7:$C$15)</f>
        <v>0</v>
      </c>
      <c r="D33" s="51">
        <f>SUMIF($A$7:$A$15,"Major Repairs",$D$7:$D$15)</f>
        <v>0</v>
      </c>
      <c r="E33" s="52">
        <f>SUMIF($A$7:$A$15,"Major Repairs",$E$7:$E$15)</f>
        <v>0</v>
      </c>
    </row>
    <row r="34" spans="1:5" x14ac:dyDescent="0.25">
      <c r="A34" s="53" t="s">
        <v>89</v>
      </c>
      <c r="B34" s="54">
        <f>SUM(B31:B33)</f>
        <v>0</v>
      </c>
      <c r="C34" s="54">
        <f>SUM(C31:C33)</f>
        <v>0</v>
      </c>
      <c r="D34" s="54">
        <f>SUM(D31:D33)</f>
        <v>0</v>
      </c>
      <c r="E34" s="55">
        <f>SUM(E31:E33)</f>
        <v>0</v>
      </c>
    </row>
    <row r="35" spans="1:5" ht="15.75" thickBot="1" x14ac:dyDescent="0.3">
      <c r="A35" s="56" t="s">
        <v>90</v>
      </c>
      <c r="B35" s="57">
        <f>B34+B30+B27+B23</f>
        <v>250000</v>
      </c>
      <c r="C35" s="57">
        <f>C34+C30+C27+C23</f>
        <v>2475000</v>
      </c>
      <c r="D35" s="57">
        <f>D34+D30+D27+D23</f>
        <v>2103750</v>
      </c>
      <c r="E35" s="58">
        <f>E34+E30+E27+E23</f>
        <v>-371250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55E3C-78E7-4B9D-837D-996C5F8D1DD6}">
  <dimension ref="A1:E25"/>
  <sheetViews>
    <sheetView workbookViewId="0">
      <selection activeCell="B16" sqref="B16"/>
    </sheetView>
  </sheetViews>
  <sheetFormatPr defaultRowHeight="15" x14ac:dyDescent="0.25"/>
  <cols>
    <col min="1" max="1" width="61" customWidth="1"/>
    <col min="2" max="5" width="16.42578125" customWidth="1"/>
  </cols>
  <sheetData>
    <row r="1" spans="1:5" x14ac:dyDescent="0.25">
      <c r="A1" s="1" t="s">
        <v>0</v>
      </c>
      <c r="B1" s="2"/>
      <c r="C1" s="1" t="s">
        <v>1</v>
      </c>
      <c r="D1" s="2"/>
      <c r="E1" s="2"/>
    </row>
    <row r="2" spans="1:5" x14ac:dyDescent="0.25">
      <c r="A2" s="1" t="s">
        <v>2</v>
      </c>
      <c r="B2" s="2"/>
      <c r="C2" s="2"/>
      <c r="D2" s="2"/>
      <c r="E2" s="2"/>
    </row>
    <row r="3" spans="1:5" x14ac:dyDescent="0.25">
      <c r="A3" s="1" t="s">
        <v>3</v>
      </c>
      <c r="B3" s="2"/>
      <c r="C3" s="2"/>
      <c r="D3" s="2"/>
      <c r="E3" s="2"/>
    </row>
    <row r="4" spans="1:5" ht="15.75" thickBot="1" x14ac:dyDescent="0.3">
      <c r="A4" s="2"/>
      <c r="B4" s="2"/>
      <c r="C4" s="2"/>
      <c r="D4" s="2"/>
      <c r="E4" s="2"/>
    </row>
    <row r="5" spans="1:5" x14ac:dyDescent="0.25">
      <c r="A5" s="46"/>
      <c r="B5" s="3" t="s">
        <v>4</v>
      </c>
      <c r="C5" s="3" t="s">
        <v>5</v>
      </c>
      <c r="D5" s="3" t="s">
        <v>5</v>
      </c>
      <c r="E5" s="47" t="s">
        <v>82</v>
      </c>
    </row>
    <row r="6" spans="1:5" x14ac:dyDescent="0.25">
      <c r="A6" s="48" t="s">
        <v>345</v>
      </c>
      <c r="B6" s="5" t="s">
        <v>6</v>
      </c>
      <c r="C6" s="5" t="s">
        <v>6</v>
      </c>
      <c r="D6" s="5" t="s">
        <v>82</v>
      </c>
      <c r="E6" s="49" t="s">
        <v>84</v>
      </c>
    </row>
    <row r="7" spans="1:5" x14ac:dyDescent="0.25">
      <c r="A7" s="50" t="s">
        <v>346</v>
      </c>
      <c r="B7" s="51">
        <v>43854830</v>
      </c>
      <c r="C7" s="51">
        <v>44526551</v>
      </c>
      <c r="D7" s="51">
        <v>42489951</v>
      </c>
      <c r="E7" s="52">
        <v>-2036600</v>
      </c>
    </row>
    <row r="8" spans="1:5" x14ac:dyDescent="0.25">
      <c r="A8" s="50" t="s">
        <v>347</v>
      </c>
      <c r="B8" s="51">
        <v>2293042</v>
      </c>
      <c r="C8" s="51">
        <v>2503139</v>
      </c>
      <c r="D8" s="51">
        <v>1746446</v>
      </c>
      <c r="E8" s="52">
        <v>-756693</v>
      </c>
    </row>
    <row r="9" spans="1:5" x14ac:dyDescent="0.25">
      <c r="A9" s="50" t="s">
        <v>348</v>
      </c>
      <c r="B9" s="51">
        <v>17214549</v>
      </c>
      <c r="C9" s="51">
        <v>18665901</v>
      </c>
      <c r="D9" s="51">
        <v>16856263</v>
      </c>
      <c r="E9" s="52">
        <v>-1809638</v>
      </c>
    </row>
    <row r="10" spans="1:5" x14ac:dyDescent="0.25">
      <c r="A10" s="53" t="s">
        <v>13</v>
      </c>
      <c r="B10" s="54">
        <v>63362421</v>
      </c>
      <c r="C10" s="54">
        <v>65695591</v>
      </c>
      <c r="D10" s="54">
        <v>61092660</v>
      </c>
      <c r="E10" s="55">
        <v>-4602931</v>
      </c>
    </row>
    <row r="11" spans="1:5" x14ac:dyDescent="0.25">
      <c r="A11" s="50" t="s">
        <v>349</v>
      </c>
      <c r="B11" s="51">
        <v>79202</v>
      </c>
      <c r="C11" s="51">
        <v>198177</v>
      </c>
      <c r="D11" s="51">
        <v>180650</v>
      </c>
      <c r="E11" s="52">
        <v>-17527</v>
      </c>
    </row>
    <row r="12" spans="1:5" x14ac:dyDescent="0.25">
      <c r="A12" s="50" t="s">
        <v>350</v>
      </c>
      <c r="B12" s="51">
        <v>10494569</v>
      </c>
      <c r="C12" s="51">
        <v>16158733</v>
      </c>
      <c r="D12" s="51">
        <v>15317741</v>
      </c>
      <c r="E12" s="52">
        <v>-840992</v>
      </c>
    </row>
    <row r="13" spans="1:5" x14ac:dyDescent="0.25">
      <c r="A13" s="50" t="s">
        <v>351</v>
      </c>
      <c r="B13" s="51">
        <v>1404413</v>
      </c>
      <c r="C13" s="51">
        <v>1785744</v>
      </c>
      <c r="D13" s="51">
        <v>1693881</v>
      </c>
      <c r="E13" s="52">
        <v>-91863</v>
      </c>
    </row>
    <row r="14" spans="1:5" x14ac:dyDescent="0.25">
      <c r="A14" s="53" t="s">
        <v>352</v>
      </c>
      <c r="B14" s="54">
        <v>11978183</v>
      </c>
      <c r="C14" s="54">
        <v>18142654</v>
      </c>
      <c r="D14" s="54">
        <v>17192272</v>
      </c>
      <c r="E14" s="55">
        <v>-950382</v>
      </c>
    </row>
    <row r="15" spans="1:5" x14ac:dyDescent="0.25">
      <c r="A15" s="50" t="s">
        <v>353</v>
      </c>
      <c r="B15" s="51">
        <v>958532</v>
      </c>
      <c r="C15" s="51">
        <v>1789693</v>
      </c>
      <c r="D15" s="51">
        <v>1454040</v>
      </c>
      <c r="E15" s="52">
        <v>-335653</v>
      </c>
    </row>
    <row r="16" spans="1:5" x14ac:dyDescent="0.25">
      <c r="A16" s="50" t="s">
        <v>354</v>
      </c>
      <c r="B16" s="51">
        <v>14263201</v>
      </c>
      <c r="C16" s="51">
        <v>19872271</v>
      </c>
      <c r="D16" s="51">
        <v>21759360</v>
      </c>
      <c r="E16" s="52">
        <v>1887089</v>
      </c>
    </row>
    <row r="17" spans="1:5" x14ac:dyDescent="0.25">
      <c r="A17" s="50" t="s">
        <v>355</v>
      </c>
      <c r="B17" s="51">
        <v>0</v>
      </c>
      <c r="C17" s="51">
        <v>0</v>
      </c>
      <c r="D17" s="51">
        <v>0</v>
      </c>
      <c r="E17" s="52">
        <v>0</v>
      </c>
    </row>
    <row r="18" spans="1:5" x14ac:dyDescent="0.25">
      <c r="A18" s="50" t="s">
        <v>356</v>
      </c>
      <c r="B18" s="51">
        <v>0</v>
      </c>
      <c r="C18" s="51">
        <v>0</v>
      </c>
      <c r="D18" s="51">
        <v>0</v>
      </c>
      <c r="E18" s="52">
        <v>0</v>
      </c>
    </row>
    <row r="19" spans="1:5" x14ac:dyDescent="0.25">
      <c r="A19" s="53" t="s">
        <v>18</v>
      </c>
      <c r="B19" s="54">
        <v>15221734</v>
      </c>
      <c r="C19" s="54">
        <v>21661964</v>
      </c>
      <c r="D19" s="54">
        <v>23213400</v>
      </c>
      <c r="E19" s="55">
        <v>1551436</v>
      </c>
    </row>
    <row r="20" spans="1:5" x14ac:dyDescent="0.25">
      <c r="A20" s="50" t="s">
        <v>357</v>
      </c>
      <c r="B20" s="51">
        <v>292315</v>
      </c>
      <c r="C20" s="51">
        <v>367515</v>
      </c>
      <c r="D20" s="51">
        <v>140931</v>
      </c>
      <c r="E20" s="52">
        <v>-226584</v>
      </c>
    </row>
    <row r="21" spans="1:5" x14ac:dyDescent="0.25">
      <c r="A21" s="50" t="s">
        <v>358</v>
      </c>
      <c r="B21" s="51">
        <v>489652</v>
      </c>
      <c r="C21" s="51">
        <v>491517</v>
      </c>
      <c r="D21" s="51">
        <v>413018</v>
      </c>
      <c r="E21" s="52">
        <v>-78499</v>
      </c>
    </row>
    <row r="22" spans="1:5" x14ac:dyDescent="0.25">
      <c r="A22" s="50" t="s">
        <v>359</v>
      </c>
      <c r="B22" s="51">
        <v>0</v>
      </c>
      <c r="C22" s="51">
        <v>0</v>
      </c>
      <c r="D22" s="51">
        <v>0</v>
      </c>
      <c r="E22" s="52">
        <v>0</v>
      </c>
    </row>
    <row r="23" spans="1:5" x14ac:dyDescent="0.25">
      <c r="A23" s="53" t="s">
        <v>360</v>
      </c>
      <c r="B23" s="54">
        <v>781967</v>
      </c>
      <c r="C23" s="54">
        <v>859032</v>
      </c>
      <c r="D23" s="54">
        <v>553949</v>
      </c>
      <c r="E23" s="55">
        <v>-305083</v>
      </c>
    </row>
    <row r="24" spans="1:5" x14ac:dyDescent="0.25">
      <c r="A24" s="93" t="s">
        <v>361</v>
      </c>
      <c r="B24" s="94">
        <v>0</v>
      </c>
      <c r="C24" s="94">
        <v>0</v>
      </c>
      <c r="D24" s="94">
        <v>0</v>
      </c>
      <c r="E24" s="95">
        <v>0</v>
      </c>
    </row>
    <row r="25" spans="1:5" ht="15.75" thickBot="1" x14ac:dyDescent="0.3">
      <c r="A25" s="56" t="s">
        <v>362</v>
      </c>
      <c r="B25" s="57">
        <v>91344305</v>
      </c>
      <c r="C25" s="57">
        <v>106359241</v>
      </c>
      <c r="D25" s="57">
        <v>102052281</v>
      </c>
      <c r="E25" s="58">
        <v>-4306960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31d4dbf5-4004-4469-bfee-df294a9de150}" enabled="0" method="" siteId="{31d4dbf5-4004-4469-bfee-df294a9de15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Instruction</vt:lpstr>
      <vt:lpstr>Research</vt:lpstr>
      <vt:lpstr>Academic Support</vt:lpstr>
      <vt:lpstr>Student Services</vt:lpstr>
      <vt:lpstr>Institutional Support</vt:lpstr>
      <vt:lpstr>Operation and Maintenance</vt:lpstr>
      <vt:lpstr>Scholarship</vt:lpstr>
      <vt:lpstr>Athletics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Tiffany Charise Soublet</dc:creator>
  <cp:lastModifiedBy>Tiffany Charise Soublet</cp:lastModifiedBy>
  <dcterms:created xsi:type="dcterms:W3CDTF">2024-08-14T00:48:59Z</dcterms:created>
  <dcterms:modified xsi:type="dcterms:W3CDTF">2024-08-14T02:16:14Z</dcterms:modified>
</cp:coreProperties>
</file>